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მიმართულებები!$A$1:$N$115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K114" i="1" l="1"/>
  <c r="N114" i="1" s="1"/>
  <c r="U114" i="1"/>
  <c r="V114" i="1" s="1"/>
  <c r="K112" i="1"/>
  <c r="N112" i="1" s="1"/>
  <c r="K108" i="1"/>
  <c r="N108" i="1" s="1"/>
  <c r="K104" i="1"/>
  <c r="N104" i="1" s="1"/>
  <c r="K100" i="1"/>
  <c r="N100" i="1" s="1"/>
  <c r="K96" i="1"/>
  <c r="N96" i="1" s="1"/>
  <c r="K92" i="1"/>
  <c r="N92" i="1" s="1"/>
  <c r="K88" i="1"/>
  <c r="N88"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10" i="1"/>
  <c r="N110" i="1" s="1"/>
  <c r="K98" i="1"/>
  <c r="N98" i="1" s="1"/>
  <c r="K106" i="1"/>
  <c r="N106" i="1" s="1"/>
  <c r="K102" i="1"/>
  <c r="N102" i="1" s="1"/>
  <c r="K94" i="1"/>
  <c r="N94" i="1" s="1"/>
  <c r="K90" i="1"/>
  <c r="N90"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K87" i="1"/>
  <c r="N87" i="1" s="1"/>
  <c r="K23" i="1"/>
  <c r="N23" i="1" s="1"/>
  <c r="L100" i="1"/>
  <c r="L108" i="1"/>
  <c r="K55" i="1"/>
  <c r="N55" i="1" s="1"/>
  <c r="K79" i="1"/>
  <c r="N79" i="1" s="1"/>
  <c r="K47" i="1"/>
  <c r="N47" i="1" s="1"/>
  <c r="K15" i="1"/>
  <c r="N15" i="1" s="1"/>
  <c r="L92" i="1"/>
  <c r="K71" i="1"/>
  <c r="N71" i="1" s="1"/>
  <c r="K39" i="1"/>
  <c r="N39" i="1" s="1"/>
  <c r="K7" i="1"/>
  <c r="N7" i="1" s="1"/>
  <c r="K63" i="1"/>
  <c r="N63" i="1" s="1"/>
  <c r="K31" i="1"/>
  <c r="N31" i="1" s="1"/>
  <c r="L110" i="1"/>
  <c r="L102" i="1"/>
  <c r="L94" i="1"/>
  <c r="K81" i="1"/>
  <c r="N81" i="1" s="1"/>
  <c r="K73" i="1"/>
  <c r="N73" i="1" s="1"/>
  <c r="K65" i="1"/>
  <c r="N65" i="1" s="1"/>
  <c r="K57" i="1"/>
  <c r="N57" i="1" s="1"/>
  <c r="K49" i="1"/>
  <c r="N49" i="1" s="1"/>
  <c r="K41" i="1"/>
  <c r="N41" i="1" s="1"/>
  <c r="K33" i="1"/>
  <c r="N33" i="1" s="1"/>
  <c r="K25" i="1"/>
  <c r="N25" i="1" s="1"/>
  <c r="K17" i="1"/>
  <c r="N17" i="1" s="1"/>
  <c r="K9" i="1"/>
  <c r="N9" i="1" s="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AG414" i="3" l="1"/>
  <c r="S414" i="3"/>
  <c r="M414" i="3"/>
  <c r="G414" i="3"/>
  <c r="AM414" i="3"/>
  <c r="I414" i="3"/>
  <c r="AO414" i="3"/>
  <c r="AA414" i="3"/>
  <c r="U414" i="3"/>
  <c r="O414" i="3"/>
  <c r="Q414" i="3"/>
  <c r="C414" i="3"/>
  <c r="AI414" i="3"/>
  <c r="AC414" i="3"/>
  <c r="W414" i="3"/>
  <c r="K414" i="3"/>
  <c r="E414" i="3"/>
  <c r="AK414" i="3"/>
  <c r="Y414" i="3"/>
  <c r="AE414" i="3"/>
  <c r="AG438" i="3"/>
  <c r="S438" i="3"/>
  <c r="M438" i="3"/>
  <c r="G438" i="3"/>
  <c r="AM438" i="3"/>
  <c r="I438" i="3"/>
  <c r="AO438" i="3"/>
  <c r="AA438" i="3"/>
  <c r="U438" i="3"/>
  <c r="O438" i="3"/>
  <c r="Q438" i="3"/>
  <c r="C438" i="3"/>
  <c r="AI438" i="3"/>
  <c r="AC438" i="3"/>
  <c r="W438" i="3"/>
  <c r="K438" i="3"/>
  <c r="E438" i="3"/>
  <c r="AK438" i="3"/>
  <c r="Y438" i="3"/>
  <c r="AE438" i="3"/>
  <c r="AG434" i="3"/>
  <c r="S434" i="3"/>
  <c r="M434" i="3"/>
  <c r="G434" i="3"/>
  <c r="AM434" i="3"/>
  <c r="I434" i="3"/>
  <c r="AO434" i="3"/>
  <c r="AA434" i="3"/>
  <c r="U434" i="3"/>
  <c r="O434" i="3"/>
  <c r="Q434" i="3"/>
  <c r="C434" i="3"/>
  <c r="AI434" i="3"/>
  <c r="AC434" i="3"/>
  <c r="W434" i="3"/>
  <c r="E434" i="3"/>
  <c r="AK434" i="3"/>
  <c r="Y434" i="3"/>
  <c r="AE434" i="3"/>
  <c r="K434" i="3"/>
  <c r="G416" i="3"/>
  <c r="Q416" i="3"/>
  <c r="S416" i="3"/>
  <c r="U416" i="3"/>
  <c r="O416" i="3"/>
  <c r="E416" i="3"/>
  <c r="W416" i="3"/>
  <c r="AO416" i="3"/>
  <c r="AM416" i="3"/>
  <c r="AA416" i="3"/>
  <c r="K416" i="3"/>
  <c r="AC416" i="3"/>
  <c r="M416" i="3"/>
  <c r="I416" i="3"/>
  <c r="AE416" i="3"/>
  <c r="Y416" i="3"/>
  <c r="AI416" i="3"/>
  <c r="AG416" i="3"/>
  <c r="AK416" i="3"/>
  <c r="C416" i="3"/>
  <c r="I457" i="3"/>
  <c r="AO457" i="3"/>
  <c r="AA457" i="3"/>
  <c r="U457" i="3"/>
  <c r="O457" i="3"/>
  <c r="Q457" i="3"/>
  <c r="C457" i="3"/>
  <c r="AI457" i="3"/>
  <c r="AC457" i="3"/>
  <c r="W457" i="3"/>
  <c r="Y457" i="3"/>
  <c r="K457" i="3"/>
  <c r="E457" i="3"/>
  <c r="AK457" i="3"/>
  <c r="AE457" i="3"/>
  <c r="AG457" i="3"/>
  <c r="AM457" i="3"/>
  <c r="S457" i="3"/>
  <c r="M457" i="3"/>
  <c r="G457" i="3"/>
  <c r="Y475" i="3"/>
  <c r="K475" i="3"/>
  <c r="E475" i="3"/>
  <c r="AK475" i="3"/>
  <c r="AE475" i="3"/>
  <c r="AG475" i="3"/>
  <c r="S475" i="3"/>
  <c r="M475" i="3"/>
  <c r="G475" i="3"/>
  <c r="AM475" i="3"/>
  <c r="I475" i="3"/>
  <c r="AO475" i="3"/>
  <c r="AA475" i="3"/>
  <c r="U475" i="3"/>
  <c r="O475" i="3"/>
  <c r="AC475" i="3"/>
  <c r="Q475" i="3"/>
  <c r="W475" i="3"/>
  <c r="C475" i="3"/>
  <c r="AI475" i="3"/>
  <c r="I491" i="3"/>
  <c r="AO491" i="3"/>
  <c r="AA491" i="3"/>
  <c r="U491" i="3"/>
  <c r="O491" i="3"/>
  <c r="Q491" i="3"/>
  <c r="C491" i="3"/>
  <c r="AI491" i="3"/>
  <c r="AC491" i="3"/>
  <c r="W491" i="3"/>
  <c r="Y491" i="3"/>
  <c r="K491" i="3"/>
  <c r="E491" i="3"/>
  <c r="AK491" i="3"/>
  <c r="AE491" i="3"/>
  <c r="AG491" i="3"/>
  <c r="S491" i="3"/>
  <c r="M491" i="3"/>
  <c r="G491" i="3"/>
  <c r="AM491" i="3"/>
  <c r="Y450" i="3"/>
  <c r="K450" i="3"/>
  <c r="E450" i="3"/>
  <c r="AG450" i="3"/>
  <c r="S450" i="3"/>
  <c r="M450" i="3"/>
  <c r="I450" i="3"/>
  <c r="AO450" i="3"/>
  <c r="AA450" i="3"/>
  <c r="U450" i="3"/>
  <c r="O450" i="3"/>
  <c r="AC450" i="3"/>
  <c r="AE450" i="3"/>
  <c r="Q450" i="3"/>
  <c r="AK450" i="3"/>
  <c r="AM450" i="3"/>
  <c r="C450" i="3"/>
  <c r="G450" i="3"/>
  <c r="AI450" i="3"/>
  <c r="W450" i="3"/>
  <c r="I482" i="3"/>
  <c r="AO482" i="3"/>
  <c r="AA482" i="3"/>
  <c r="U482" i="3"/>
  <c r="O482" i="3"/>
  <c r="Q482" i="3"/>
  <c r="C482" i="3"/>
  <c r="AI482" i="3"/>
  <c r="AC482" i="3"/>
  <c r="W482" i="3"/>
  <c r="Y482" i="3"/>
  <c r="K482" i="3"/>
  <c r="E482" i="3"/>
  <c r="AK482" i="3"/>
  <c r="AE482" i="3"/>
  <c r="M482" i="3"/>
  <c r="G482" i="3"/>
  <c r="AG482" i="3"/>
  <c r="AM482" i="3"/>
  <c r="S482" i="3"/>
  <c r="AG455" i="3"/>
  <c r="AK455" i="3"/>
  <c r="AE455" i="3"/>
  <c r="AI455" i="3"/>
  <c r="O455" i="3"/>
  <c r="I455" i="3"/>
  <c r="AM455" i="3"/>
  <c r="E455" i="3"/>
  <c r="Y455" i="3"/>
  <c r="C455" i="3"/>
  <c r="U455" i="3"/>
  <c r="G455" i="3"/>
  <c r="K455" i="3"/>
  <c r="W455" i="3"/>
  <c r="Q455" i="3"/>
  <c r="AA455" i="3"/>
  <c r="M455" i="3"/>
  <c r="AC455" i="3"/>
  <c r="AO455" i="3"/>
  <c r="S455" i="3"/>
  <c r="Q508" i="3"/>
  <c r="AG508" i="3"/>
  <c r="S508" i="3"/>
  <c r="M508" i="3"/>
  <c r="G508" i="3"/>
  <c r="AM508" i="3"/>
  <c r="AO508" i="3"/>
  <c r="AA508" i="3"/>
  <c r="U508" i="3"/>
  <c r="O508" i="3"/>
  <c r="I508" i="3"/>
  <c r="C508" i="3"/>
  <c r="AI508" i="3"/>
  <c r="AC508" i="3"/>
  <c r="W508" i="3"/>
  <c r="Y508" i="3"/>
  <c r="K508" i="3"/>
  <c r="E508" i="3"/>
  <c r="AK508" i="3"/>
  <c r="AE508" i="3"/>
  <c r="Q430" i="3"/>
  <c r="S430" i="3"/>
  <c r="G430" i="3"/>
  <c r="AG430" i="3"/>
  <c r="AE430" i="3"/>
  <c r="Y430" i="3"/>
  <c r="W430" i="3"/>
  <c r="U430" i="3"/>
  <c r="O430" i="3"/>
  <c r="AK430" i="3"/>
  <c r="AC430" i="3"/>
  <c r="AO430" i="3"/>
  <c r="AM430" i="3"/>
  <c r="AA430" i="3"/>
  <c r="E430" i="3"/>
  <c r="AI430" i="3"/>
  <c r="M430" i="3"/>
  <c r="I430" i="3"/>
  <c r="K430" i="3"/>
  <c r="C430" i="3"/>
  <c r="I514" i="3"/>
  <c r="AO514" i="3"/>
  <c r="AA514" i="3"/>
  <c r="U514" i="3"/>
  <c r="O514" i="3"/>
  <c r="Q514" i="3"/>
  <c r="C514" i="3"/>
  <c r="AI514" i="3"/>
  <c r="AC514" i="3"/>
  <c r="W514" i="3"/>
  <c r="Y514" i="3"/>
  <c r="K514" i="3"/>
  <c r="E514" i="3"/>
  <c r="AK514" i="3"/>
  <c r="AE514" i="3"/>
  <c r="AG514" i="3"/>
  <c r="S514" i="3"/>
  <c r="M514" i="3"/>
  <c r="G514" i="3"/>
  <c r="AM514" i="3"/>
  <c r="I524" i="3"/>
  <c r="AO524" i="3"/>
  <c r="AA524" i="3"/>
  <c r="U524" i="3"/>
  <c r="O524" i="3"/>
  <c r="Q524" i="3"/>
  <c r="C524" i="3"/>
  <c r="AI524" i="3"/>
  <c r="AC524" i="3"/>
  <c r="W524" i="3"/>
  <c r="Y524" i="3"/>
  <c r="K524" i="3"/>
  <c r="E524" i="3"/>
  <c r="AK524" i="3"/>
  <c r="AE524" i="3"/>
  <c r="AG524" i="3"/>
  <c r="S524" i="3"/>
  <c r="M524" i="3"/>
  <c r="G524" i="3"/>
  <c r="AM524" i="3"/>
  <c r="I451" i="3"/>
  <c r="AO451" i="3"/>
  <c r="AA451" i="3"/>
  <c r="U451" i="3"/>
  <c r="O451" i="3"/>
  <c r="Q451" i="3"/>
  <c r="C451" i="3"/>
  <c r="AI451" i="3"/>
  <c r="AC451" i="3"/>
  <c r="W451" i="3"/>
  <c r="Y451" i="3"/>
  <c r="K451" i="3"/>
  <c r="E451" i="3"/>
  <c r="AK451" i="3"/>
  <c r="AE451" i="3"/>
  <c r="AG451" i="3"/>
  <c r="S451" i="3"/>
  <c r="M451" i="3"/>
  <c r="G451" i="3"/>
  <c r="AM451" i="3"/>
  <c r="AG467" i="3"/>
  <c r="S467" i="3"/>
  <c r="M467" i="3"/>
  <c r="G467" i="3"/>
  <c r="AM467" i="3"/>
  <c r="I467" i="3"/>
  <c r="AO467" i="3"/>
  <c r="AA467" i="3"/>
  <c r="U467" i="3"/>
  <c r="O467" i="3"/>
  <c r="Q467" i="3"/>
  <c r="C467" i="3"/>
  <c r="AI467" i="3"/>
  <c r="AC467" i="3"/>
  <c r="W467" i="3"/>
  <c r="Y467" i="3"/>
  <c r="K467" i="3"/>
  <c r="E467" i="3"/>
  <c r="AK467" i="3"/>
  <c r="AE467" i="3"/>
  <c r="Q485" i="3"/>
  <c r="AO485" i="3"/>
  <c r="U485" i="3"/>
  <c r="K485" i="3"/>
  <c r="AK485" i="3"/>
  <c r="I485" i="3"/>
  <c r="AA485" i="3"/>
  <c r="O485" i="3"/>
  <c r="E485" i="3"/>
  <c r="AE485" i="3"/>
  <c r="Y485" i="3"/>
  <c r="AM485" i="3"/>
  <c r="AG485" i="3"/>
  <c r="W485" i="3"/>
  <c r="G485" i="3"/>
  <c r="AC485" i="3"/>
  <c r="M485" i="3"/>
  <c r="AI485" i="3"/>
  <c r="S485" i="3"/>
  <c r="C485" i="3"/>
  <c r="I512" i="3"/>
  <c r="AO512" i="3"/>
  <c r="AA512" i="3"/>
  <c r="U512" i="3"/>
  <c r="O512" i="3"/>
  <c r="Q512" i="3"/>
  <c r="C512" i="3"/>
  <c r="AI512" i="3"/>
  <c r="AC512" i="3"/>
  <c r="W512" i="3"/>
  <c r="Y512" i="3"/>
  <c r="K512" i="3"/>
  <c r="E512" i="3"/>
  <c r="AK512" i="3"/>
  <c r="AE512" i="3"/>
  <c r="AG512" i="3"/>
  <c r="S512" i="3"/>
  <c r="M512" i="3"/>
  <c r="G512" i="3"/>
  <c r="AM512" i="3"/>
  <c r="AG399" i="3"/>
  <c r="U399" i="3"/>
  <c r="AE399" i="3"/>
  <c r="G399" i="3"/>
  <c r="AA399" i="3"/>
  <c r="I399" i="3"/>
  <c r="AO399" i="3"/>
  <c r="AC399" i="3"/>
  <c r="C399" i="3"/>
  <c r="W399" i="3"/>
  <c r="Q399" i="3"/>
  <c r="E399" i="3"/>
  <c r="AK399" i="3"/>
  <c r="S399" i="3"/>
  <c r="AM399" i="3"/>
  <c r="O399" i="3"/>
  <c r="AI399" i="3"/>
  <c r="Y399" i="3"/>
  <c r="K399" i="3"/>
  <c r="M399" i="3"/>
  <c r="AG478" i="3"/>
  <c r="S478" i="3"/>
  <c r="M478" i="3"/>
  <c r="G478" i="3"/>
  <c r="AM478" i="3"/>
  <c r="I478" i="3"/>
  <c r="AO478" i="3"/>
  <c r="AA478" i="3"/>
  <c r="U478" i="3"/>
  <c r="O478" i="3"/>
  <c r="Q478" i="3"/>
  <c r="C478" i="3"/>
  <c r="AI478" i="3"/>
  <c r="AC478" i="3"/>
  <c r="W478" i="3"/>
  <c r="Y478" i="3"/>
  <c r="K478" i="3"/>
  <c r="E478" i="3"/>
  <c r="AK478" i="3"/>
  <c r="AE478" i="3"/>
  <c r="Y444" i="3"/>
  <c r="K444" i="3"/>
  <c r="E444" i="3"/>
  <c r="AK444" i="3"/>
  <c r="AE444" i="3"/>
  <c r="AG444" i="3"/>
  <c r="S444" i="3"/>
  <c r="M444" i="3"/>
  <c r="G444" i="3"/>
  <c r="AM444" i="3"/>
  <c r="C444" i="3"/>
  <c r="AC444" i="3"/>
  <c r="I444" i="3"/>
  <c r="AA444" i="3"/>
  <c r="O444" i="3"/>
  <c r="Q444" i="3"/>
  <c r="AI444" i="3"/>
  <c r="W444" i="3"/>
  <c r="U444" i="3"/>
  <c r="AO444" i="3"/>
  <c r="I490" i="3"/>
  <c r="AO490" i="3"/>
  <c r="AA490" i="3"/>
  <c r="U490" i="3"/>
  <c r="O490" i="3"/>
  <c r="Q490" i="3"/>
  <c r="C490" i="3"/>
  <c r="AI490" i="3"/>
  <c r="AC490" i="3"/>
  <c r="W490" i="3"/>
  <c r="Y490" i="3"/>
  <c r="K490" i="3"/>
  <c r="E490" i="3"/>
  <c r="AK490" i="3"/>
  <c r="AE490" i="3"/>
  <c r="AG490" i="3"/>
  <c r="AM490" i="3"/>
  <c r="S490" i="3"/>
  <c r="M490" i="3"/>
  <c r="G490" i="3"/>
  <c r="I528" i="3"/>
  <c r="AO528" i="3"/>
  <c r="AA528" i="3"/>
  <c r="U528" i="3"/>
  <c r="O528" i="3"/>
  <c r="Q528" i="3"/>
  <c r="C528" i="3"/>
  <c r="AI528" i="3"/>
  <c r="AC528" i="3"/>
  <c r="W528" i="3"/>
  <c r="Y528" i="3"/>
  <c r="K528" i="3"/>
  <c r="E528" i="3"/>
  <c r="AK528" i="3"/>
  <c r="AE528" i="3"/>
  <c r="AG528" i="3"/>
  <c r="S528" i="3"/>
  <c r="M528" i="3"/>
  <c r="G528" i="3"/>
  <c r="AM528" i="3"/>
  <c r="I412" i="3"/>
  <c r="Q412" i="3"/>
  <c r="C412" i="3"/>
  <c r="AI412" i="3"/>
  <c r="AC412" i="3"/>
  <c r="W412" i="3"/>
  <c r="Y412" i="3"/>
  <c r="K412" i="3"/>
  <c r="E412" i="3"/>
  <c r="AK412" i="3"/>
  <c r="AE412" i="3"/>
  <c r="AG412" i="3"/>
  <c r="S412" i="3"/>
  <c r="M412" i="3"/>
  <c r="G412" i="3"/>
  <c r="AM412" i="3"/>
  <c r="AA412" i="3"/>
  <c r="U412" i="3"/>
  <c r="O412" i="3"/>
  <c r="AO412" i="3"/>
  <c r="AG446" i="3"/>
  <c r="S446" i="3"/>
  <c r="M446" i="3"/>
  <c r="G446" i="3"/>
  <c r="AM446" i="3"/>
  <c r="I446" i="3"/>
  <c r="AO446" i="3"/>
  <c r="AA446" i="3"/>
  <c r="U446" i="3"/>
  <c r="O446" i="3"/>
  <c r="Q446" i="3"/>
  <c r="C446" i="3"/>
  <c r="AI446" i="3"/>
  <c r="AC446" i="3"/>
  <c r="W446" i="3"/>
  <c r="Y446" i="3"/>
  <c r="AE446" i="3"/>
  <c r="K446" i="3"/>
  <c r="E446" i="3"/>
  <c r="AK446" i="3"/>
  <c r="Q516" i="3"/>
  <c r="C516" i="3"/>
  <c r="AI516" i="3"/>
  <c r="Y516" i="3"/>
  <c r="K516" i="3"/>
  <c r="E516" i="3"/>
  <c r="AG516" i="3"/>
  <c r="S516" i="3"/>
  <c r="M516" i="3"/>
  <c r="U516" i="3"/>
  <c r="O516" i="3"/>
  <c r="I516" i="3"/>
  <c r="AC516" i="3"/>
  <c r="W516" i="3"/>
  <c r="AO516" i="3"/>
  <c r="AK516" i="3"/>
  <c r="AE516" i="3"/>
  <c r="AA516" i="3"/>
  <c r="G516" i="3"/>
  <c r="AM516" i="3"/>
  <c r="Q471" i="3"/>
  <c r="AO471" i="3"/>
  <c r="U471" i="3"/>
  <c r="AE471" i="3"/>
  <c r="K471" i="3"/>
  <c r="AK471" i="3"/>
  <c r="AM471" i="3"/>
  <c r="I471" i="3"/>
  <c r="AA471" i="3"/>
  <c r="G471" i="3"/>
  <c r="O471" i="3"/>
  <c r="Y471" i="3"/>
  <c r="E471" i="3"/>
  <c r="M471" i="3"/>
  <c r="W471" i="3"/>
  <c r="S471" i="3"/>
  <c r="AC471" i="3"/>
  <c r="AG471" i="3"/>
  <c r="AI471" i="3"/>
  <c r="C471" i="3"/>
  <c r="I410" i="3"/>
  <c r="AO410" i="3"/>
  <c r="AA410" i="3"/>
  <c r="U410" i="3"/>
  <c r="O410" i="3"/>
  <c r="Q410" i="3"/>
  <c r="C410" i="3"/>
  <c r="AI410" i="3"/>
  <c r="AC410" i="3"/>
  <c r="W410" i="3"/>
  <c r="Y410" i="3"/>
  <c r="K410" i="3"/>
  <c r="E410" i="3"/>
  <c r="AK410" i="3"/>
  <c r="AE410" i="3"/>
  <c r="AG410" i="3"/>
  <c r="S410" i="3"/>
  <c r="M410" i="3"/>
  <c r="G410" i="3"/>
  <c r="AM410" i="3"/>
  <c r="Q453" i="3"/>
  <c r="I453" i="3"/>
  <c r="K453" i="3"/>
  <c r="E453" i="3"/>
  <c r="AK453" i="3"/>
  <c r="AE453" i="3"/>
  <c r="Y453" i="3"/>
  <c r="S453" i="3"/>
  <c r="M453" i="3"/>
  <c r="G453" i="3"/>
  <c r="AM453" i="3"/>
  <c r="AG453" i="3"/>
  <c r="AA453" i="3"/>
  <c r="U453" i="3"/>
  <c r="O453" i="3"/>
  <c r="W453" i="3"/>
  <c r="AO453" i="3"/>
  <c r="AI453" i="3"/>
  <c r="AC453" i="3"/>
  <c r="C453" i="3"/>
  <c r="I469" i="3"/>
  <c r="AO469" i="3"/>
  <c r="AA469" i="3"/>
  <c r="U469" i="3"/>
  <c r="O469" i="3"/>
  <c r="Q469" i="3"/>
  <c r="C469" i="3"/>
  <c r="AI469" i="3"/>
  <c r="AC469" i="3"/>
  <c r="W469" i="3"/>
  <c r="Y469" i="3"/>
  <c r="K469" i="3"/>
  <c r="E469" i="3"/>
  <c r="AK469" i="3"/>
  <c r="AE469" i="3"/>
  <c r="AG469" i="3"/>
  <c r="S469" i="3"/>
  <c r="M469" i="3"/>
  <c r="G469" i="3"/>
  <c r="AM469" i="3"/>
  <c r="AG487" i="3"/>
  <c r="S487" i="3"/>
  <c r="M487" i="3"/>
  <c r="G487" i="3"/>
  <c r="AM487" i="3"/>
  <c r="I487" i="3"/>
  <c r="AO487" i="3"/>
  <c r="AA487" i="3"/>
  <c r="U487" i="3"/>
  <c r="O487" i="3"/>
  <c r="Q487" i="3"/>
  <c r="C487" i="3"/>
  <c r="AI487" i="3"/>
  <c r="AC487" i="3"/>
  <c r="W487" i="3"/>
  <c r="Y487" i="3"/>
  <c r="AE487" i="3"/>
  <c r="K487" i="3"/>
  <c r="E487" i="3"/>
  <c r="AK487" i="3"/>
  <c r="AG474" i="3"/>
  <c r="S474" i="3"/>
  <c r="M474" i="3"/>
  <c r="G474" i="3"/>
  <c r="AM474" i="3"/>
  <c r="I474" i="3"/>
  <c r="AO474" i="3"/>
  <c r="AA474" i="3"/>
  <c r="U474" i="3"/>
  <c r="O474" i="3"/>
  <c r="Q474" i="3"/>
  <c r="C474" i="3"/>
  <c r="AI474" i="3"/>
  <c r="AC474" i="3"/>
  <c r="W474" i="3"/>
  <c r="Y474" i="3"/>
  <c r="K474" i="3"/>
  <c r="E474" i="3"/>
  <c r="AK474" i="3"/>
  <c r="AE474" i="3"/>
  <c r="I486" i="3"/>
  <c r="AO486" i="3"/>
  <c r="AA486" i="3"/>
  <c r="U486" i="3"/>
  <c r="O486" i="3"/>
  <c r="Q486" i="3"/>
  <c r="C486" i="3"/>
  <c r="AI486" i="3"/>
  <c r="AC486" i="3"/>
  <c r="W486" i="3"/>
  <c r="Y486" i="3"/>
  <c r="K486" i="3"/>
  <c r="E486" i="3"/>
  <c r="AK486" i="3"/>
  <c r="AE486" i="3"/>
  <c r="AG486" i="3"/>
  <c r="S486" i="3"/>
  <c r="M486" i="3"/>
  <c r="G486" i="3"/>
  <c r="AM486" i="3"/>
  <c r="I526" i="3"/>
  <c r="AO526" i="3"/>
  <c r="AA526" i="3"/>
  <c r="U526" i="3"/>
  <c r="O526" i="3"/>
  <c r="Q526" i="3"/>
  <c r="C526" i="3"/>
  <c r="AI526" i="3"/>
  <c r="AC526" i="3"/>
  <c r="W526" i="3"/>
  <c r="Y526" i="3"/>
  <c r="K526" i="3"/>
  <c r="E526" i="3"/>
  <c r="AK526" i="3"/>
  <c r="AE526" i="3"/>
  <c r="AG526" i="3"/>
  <c r="S526" i="3"/>
  <c r="M526" i="3"/>
  <c r="G526" i="3"/>
  <c r="AM526" i="3"/>
  <c r="AG415" i="3"/>
  <c r="S415" i="3"/>
  <c r="M415" i="3"/>
  <c r="G415" i="3"/>
  <c r="AM415" i="3"/>
  <c r="I415" i="3"/>
  <c r="AO415" i="3"/>
  <c r="AA415" i="3"/>
  <c r="U415" i="3"/>
  <c r="O415" i="3"/>
  <c r="Q415" i="3"/>
  <c r="C415" i="3"/>
  <c r="AI415" i="3"/>
  <c r="AC415" i="3"/>
  <c r="W415" i="3"/>
  <c r="Y415" i="3"/>
  <c r="AE415" i="3"/>
  <c r="K415" i="3"/>
  <c r="E415" i="3"/>
  <c r="AK415" i="3"/>
  <c r="AG464" i="3"/>
  <c r="AK464" i="3"/>
  <c r="C464" i="3"/>
  <c r="U464" i="3"/>
  <c r="AM464" i="3"/>
  <c r="K464" i="3"/>
  <c r="AE464" i="3"/>
  <c r="W464" i="3"/>
  <c r="Q464" i="3"/>
  <c r="AA464" i="3"/>
  <c r="G464" i="3"/>
  <c r="E464" i="3"/>
  <c r="Y464" i="3"/>
  <c r="AC464" i="3"/>
  <c r="AO464" i="3"/>
  <c r="M464" i="3"/>
  <c r="AI464" i="3"/>
  <c r="O464" i="3"/>
  <c r="I464" i="3"/>
  <c r="S464" i="3"/>
  <c r="I439" i="3"/>
  <c r="AO439" i="3"/>
  <c r="AA439" i="3"/>
  <c r="U439" i="3"/>
  <c r="O439" i="3"/>
  <c r="Q439" i="3"/>
  <c r="C439" i="3"/>
  <c r="AI439" i="3"/>
  <c r="AC439" i="3"/>
  <c r="W439" i="3"/>
  <c r="Y439" i="3"/>
  <c r="K439" i="3"/>
  <c r="E439" i="3"/>
  <c r="AK439" i="3"/>
  <c r="AE439" i="3"/>
  <c r="AG439" i="3"/>
  <c r="S439" i="3"/>
  <c r="M439" i="3"/>
  <c r="G439" i="3"/>
  <c r="AM439" i="3"/>
  <c r="Q435" i="3"/>
  <c r="AM435" i="3"/>
  <c r="M435" i="3"/>
  <c r="AG435" i="3"/>
  <c r="AA435" i="3"/>
  <c r="U435" i="3"/>
  <c r="K435" i="3"/>
  <c r="W435" i="3"/>
  <c r="I435" i="3"/>
  <c r="G435" i="3"/>
  <c r="AO435" i="3"/>
  <c r="AE435" i="3"/>
  <c r="Y435" i="3"/>
  <c r="AC435" i="3"/>
  <c r="S435" i="3"/>
  <c r="AK435" i="3"/>
  <c r="AI435" i="3"/>
  <c r="O435" i="3"/>
  <c r="E435" i="3"/>
  <c r="C435" i="3"/>
  <c r="AG407" i="3"/>
  <c r="Y407" i="3"/>
  <c r="AE407" i="3"/>
  <c r="AC407" i="3"/>
  <c r="AO407" i="3"/>
  <c r="AM407" i="3"/>
  <c r="AK407" i="3"/>
  <c r="K407" i="3"/>
  <c r="AI407" i="3"/>
  <c r="O407" i="3"/>
  <c r="I407" i="3"/>
  <c r="G407" i="3"/>
  <c r="E407" i="3"/>
  <c r="C407" i="3"/>
  <c r="U407" i="3"/>
  <c r="M407" i="3"/>
  <c r="W407" i="3"/>
  <c r="Q407" i="3"/>
  <c r="AA407" i="3"/>
  <c r="S407" i="3"/>
  <c r="AG488" i="3"/>
  <c r="S488" i="3"/>
  <c r="M488" i="3"/>
  <c r="G488" i="3"/>
  <c r="AM488" i="3"/>
  <c r="I488" i="3"/>
  <c r="AO488" i="3"/>
  <c r="AA488" i="3"/>
  <c r="U488" i="3"/>
  <c r="O488" i="3"/>
  <c r="Q488" i="3"/>
  <c r="C488" i="3"/>
  <c r="AI488" i="3"/>
  <c r="AC488" i="3"/>
  <c r="W488" i="3"/>
  <c r="Y488" i="3"/>
  <c r="K488" i="3"/>
  <c r="E488" i="3"/>
  <c r="AK488" i="3"/>
  <c r="AE488" i="3"/>
  <c r="AG428" i="3"/>
  <c r="S428" i="3"/>
  <c r="M428" i="3"/>
  <c r="G428" i="3"/>
  <c r="AM428" i="3"/>
  <c r="I428" i="3"/>
  <c r="AO428" i="3"/>
  <c r="AA428" i="3"/>
  <c r="U428" i="3"/>
  <c r="O428" i="3"/>
  <c r="Q428" i="3"/>
  <c r="C428" i="3"/>
  <c r="AI428" i="3"/>
  <c r="AC428" i="3"/>
  <c r="W428" i="3"/>
  <c r="Y428" i="3"/>
  <c r="AE428" i="3"/>
  <c r="K428" i="3"/>
  <c r="E428" i="3"/>
  <c r="AK428" i="3"/>
  <c r="I503" i="3"/>
  <c r="AO503" i="3"/>
  <c r="AA503" i="3"/>
  <c r="U503" i="3"/>
  <c r="O503" i="3"/>
  <c r="Q503" i="3"/>
  <c r="C503" i="3"/>
  <c r="AI503" i="3"/>
  <c r="AC503" i="3"/>
  <c r="W503" i="3"/>
  <c r="Y503" i="3"/>
  <c r="K503" i="3"/>
  <c r="E503" i="3"/>
  <c r="AK503" i="3"/>
  <c r="AE503" i="3"/>
  <c r="AG503" i="3"/>
  <c r="S503" i="3"/>
  <c r="M503" i="3"/>
  <c r="G503" i="3"/>
  <c r="AM503" i="3"/>
  <c r="AG429" i="3"/>
  <c r="S429" i="3"/>
  <c r="M429" i="3"/>
  <c r="G429" i="3"/>
  <c r="AM429" i="3"/>
  <c r="I429" i="3"/>
  <c r="AO429" i="3"/>
  <c r="AA429" i="3"/>
  <c r="U429" i="3"/>
  <c r="O429" i="3"/>
  <c r="Q429" i="3"/>
  <c r="C429" i="3"/>
  <c r="AI429" i="3"/>
  <c r="AC429" i="3"/>
  <c r="W429" i="3"/>
  <c r="Y429" i="3"/>
  <c r="AE429" i="3"/>
  <c r="K429" i="3"/>
  <c r="E429" i="3"/>
  <c r="AK429" i="3"/>
  <c r="AG425" i="3"/>
  <c r="S425" i="3"/>
  <c r="M425" i="3"/>
  <c r="G425" i="3"/>
  <c r="AM425" i="3"/>
  <c r="I425" i="3"/>
  <c r="AO425" i="3"/>
  <c r="AA425" i="3"/>
  <c r="U425" i="3"/>
  <c r="O425" i="3"/>
  <c r="Q425" i="3"/>
  <c r="C425" i="3"/>
  <c r="AI425" i="3"/>
  <c r="AC425" i="3"/>
  <c r="W425" i="3"/>
  <c r="AK425" i="3"/>
  <c r="Y425" i="3"/>
  <c r="AE425" i="3"/>
  <c r="K425" i="3"/>
  <c r="E425" i="3"/>
  <c r="I517" i="3"/>
  <c r="AO517" i="3"/>
  <c r="AA517" i="3"/>
  <c r="U517" i="3"/>
  <c r="O517" i="3"/>
  <c r="Q517" i="3"/>
  <c r="C517" i="3"/>
  <c r="AI517" i="3"/>
  <c r="AC517" i="3"/>
  <c r="W517" i="3"/>
  <c r="Y517" i="3"/>
  <c r="K517" i="3"/>
  <c r="E517" i="3"/>
  <c r="AK517" i="3"/>
  <c r="AE517" i="3"/>
  <c r="AG517" i="3"/>
  <c r="S517" i="3"/>
  <c r="M517" i="3"/>
  <c r="G517" i="3"/>
  <c r="AM517" i="3"/>
  <c r="AG460" i="3"/>
  <c r="S460" i="3"/>
  <c r="M460" i="3"/>
  <c r="G460" i="3"/>
  <c r="AM460" i="3"/>
  <c r="I460" i="3"/>
  <c r="AO460" i="3"/>
  <c r="AA460" i="3"/>
  <c r="U460" i="3"/>
  <c r="O460" i="3"/>
  <c r="Q460" i="3"/>
  <c r="C460" i="3"/>
  <c r="AI460" i="3"/>
  <c r="AC460" i="3"/>
  <c r="W460" i="3"/>
  <c r="Y460" i="3"/>
  <c r="K460" i="3"/>
  <c r="E460" i="3"/>
  <c r="AK460" i="3"/>
  <c r="AE460" i="3"/>
  <c r="Q403" i="3"/>
  <c r="C403" i="3"/>
  <c r="AI403" i="3"/>
  <c r="AC403" i="3"/>
  <c r="W403" i="3"/>
  <c r="Y403" i="3"/>
  <c r="K403" i="3"/>
  <c r="E403" i="3"/>
  <c r="AK403" i="3"/>
  <c r="AE403" i="3"/>
  <c r="AG403" i="3"/>
  <c r="S403" i="3"/>
  <c r="M403" i="3"/>
  <c r="G403" i="3"/>
  <c r="AM403" i="3"/>
  <c r="AO403" i="3"/>
  <c r="AA403" i="3"/>
  <c r="U403" i="3"/>
  <c r="I403" i="3"/>
  <c r="O403" i="3"/>
  <c r="I396" i="3"/>
  <c r="AO396" i="3"/>
  <c r="AC396" i="3"/>
  <c r="AM396" i="3"/>
  <c r="AE396" i="3"/>
  <c r="Q396" i="3"/>
  <c r="E396" i="3"/>
  <c r="AK396" i="3"/>
  <c r="K396" i="3"/>
  <c r="C396" i="3"/>
  <c r="Y396" i="3"/>
  <c r="M396" i="3"/>
  <c r="G396" i="3"/>
  <c r="AA396" i="3"/>
  <c r="S396" i="3"/>
  <c r="AG396" i="3"/>
  <c r="U396" i="3"/>
  <c r="W396" i="3"/>
  <c r="O396" i="3"/>
  <c r="AI396" i="3"/>
  <c r="I518" i="3"/>
  <c r="AO518" i="3"/>
  <c r="AA518" i="3"/>
  <c r="U518" i="3"/>
  <c r="O518" i="3"/>
  <c r="Q518" i="3"/>
  <c r="C518" i="3"/>
  <c r="AI518" i="3"/>
  <c r="AC518" i="3"/>
  <c r="W518" i="3"/>
  <c r="Y518" i="3"/>
  <c r="K518" i="3"/>
  <c r="E518" i="3"/>
  <c r="AK518" i="3"/>
  <c r="AE518" i="3"/>
  <c r="AG518" i="3"/>
  <c r="S518" i="3"/>
  <c r="M518" i="3"/>
  <c r="G518" i="3"/>
  <c r="AM518" i="3"/>
  <c r="I513" i="3"/>
  <c r="AO513" i="3"/>
  <c r="AA513" i="3"/>
  <c r="U513" i="3"/>
  <c r="O513" i="3"/>
  <c r="Q513" i="3"/>
  <c r="C513" i="3"/>
  <c r="AI513" i="3"/>
  <c r="AC513" i="3"/>
  <c r="W513" i="3"/>
  <c r="Y513" i="3"/>
  <c r="K513" i="3"/>
  <c r="E513" i="3"/>
  <c r="AK513" i="3"/>
  <c r="AE513" i="3"/>
  <c r="AG513" i="3"/>
  <c r="S513" i="3"/>
  <c r="M513" i="3"/>
  <c r="G513" i="3"/>
  <c r="AM513" i="3"/>
  <c r="AG492" i="3"/>
  <c r="S492" i="3"/>
  <c r="M492" i="3"/>
  <c r="G492" i="3"/>
  <c r="AM492" i="3"/>
  <c r="I492" i="3"/>
  <c r="AO492" i="3"/>
  <c r="AA492" i="3"/>
  <c r="U492" i="3"/>
  <c r="O492" i="3"/>
  <c r="Q492" i="3"/>
  <c r="C492" i="3"/>
  <c r="AI492" i="3"/>
  <c r="AC492" i="3"/>
  <c r="W492" i="3"/>
  <c r="Y492" i="3"/>
  <c r="K492" i="3"/>
  <c r="E492" i="3"/>
  <c r="AK492" i="3"/>
  <c r="AE492" i="3"/>
  <c r="AG507" i="3"/>
  <c r="S507" i="3"/>
  <c r="M507" i="3"/>
  <c r="G507" i="3"/>
  <c r="AM507" i="3"/>
  <c r="I507" i="3"/>
  <c r="AO507" i="3"/>
  <c r="AA507" i="3"/>
  <c r="U507" i="3"/>
  <c r="O507" i="3"/>
  <c r="Q507" i="3"/>
  <c r="C507" i="3"/>
  <c r="AI507" i="3"/>
  <c r="AC507" i="3"/>
  <c r="W507" i="3"/>
  <c r="K507" i="3"/>
  <c r="E507" i="3"/>
  <c r="AK507" i="3"/>
  <c r="Y507" i="3"/>
  <c r="AE507" i="3"/>
  <c r="AG419" i="3"/>
  <c r="S419" i="3"/>
  <c r="M419" i="3"/>
  <c r="G419" i="3"/>
  <c r="AM419" i="3"/>
  <c r="I419" i="3"/>
  <c r="AO419" i="3"/>
  <c r="AA419" i="3"/>
  <c r="U419" i="3"/>
  <c r="O419" i="3"/>
  <c r="Q419" i="3"/>
  <c r="C419" i="3"/>
  <c r="AI419" i="3"/>
  <c r="AC419" i="3"/>
  <c r="W419" i="3"/>
  <c r="AK419" i="3"/>
  <c r="Y419" i="3"/>
  <c r="AE419" i="3"/>
  <c r="K419" i="3"/>
  <c r="E419" i="3"/>
  <c r="Y445" i="3"/>
  <c r="K445" i="3"/>
  <c r="E445" i="3"/>
  <c r="AK445" i="3"/>
  <c r="AE445" i="3"/>
  <c r="AG445" i="3"/>
  <c r="S445" i="3"/>
  <c r="M445" i="3"/>
  <c r="G445" i="3"/>
  <c r="AM445" i="3"/>
  <c r="I445" i="3"/>
  <c r="AO445" i="3"/>
  <c r="AA445" i="3"/>
  <c r="U445" i="3"/>
  <c r="O445" i="3"/>
  <c r="C445" i="3"/>
  <c r="AI445" i="3"/>
  <c r="AC445" i="3"/>
  <c r="Q445" i="3"/>
  <c r="W445" i="3"/>
  <c r="I505" i="3"/>
  <c r="AO505" i="3"/>
  <c r="AA505" i="3"/>
  <c r="U505" i="3"/>
  <c r="O505" i="3"/>
  <c r="Q505" i="3"/>
  <c r="C505" i="3"/>
  <c r="AI505" i="3"/>
  <c r="AC505" i="3"/>
  <c r="W505" i="3"/>
  <c r="Y505" i="3"/>
  <c r="K505" i="3"/>
  <c r="E505" i="3"/>
  <c r="AK505" i="3"/>
  <c r="AE505" i="3"/>
  <c r="M505" i="3"/>
  <c r="G505" i="3"/>
  <c r="AG505" i="3"/>
  <c r="AM505" i="3"/>
  <c r="S505" i="3"/>
  <c r="I472" i="3"/>
  <c r="AO472" i="3"/>
  <c r="AA472" i="3"/>
  <c r="U472" i="3"/>
  <c r="O472" i="3"/>
  <c r="Q472" i="3"/>
  <c r="C472" i="3"/>
  <c r="AI472" i="3"/>
  <c r="AC472" i="3"/>
  <c r="W472" i="3"/>
  <c r="Y472" i="3"/>
  <c r="K472" i="3"/>
  <c r="E472" i="3"/>
  <c r="AK472" i="3"/>
  <c r="AE472" i="3"/>
  <c r="AG472" i="3"/>
  <c r="S472" i="3"/>
  <c r="M472" i="3"/>
  <c r="G472" i="3"/>
  <c r="AM472" i="3"/>
  <c r="I523" i="3"/>
  <c r="AO523" i="3"/>
  <c r="AA523" i="3"/>
  <c r="U523" i="3"/>
  <c r="O523" i="3"/>
  <c r="Q523" i="3"/>
  <c r="C523" i="3"/>
  <c r="AI523" i="3"/>
  <c r="AC523" i="3"/>
  <c r="W523" i="3"/>
  <c r="Y523" i="3"/>
  <c r="K523" i="3"/>
  <c r="E523" i="3"/>
  <c r="AK523" i="3"/>
  <c r="AE523" i="3"/>
  <c r="AG523" i="3"/>
  <c r="S523" i="3"/>
  <c r="M523" i="3"/>
  <c r="G523" i="3"/>
  <c r="AM523" i="3"/>
  <c r="I511" i="3"/>
  <c r="AO511" i="3"/>
  <c r="AA511" i="3"/>
  <c r="U511" i="3"/>
  <c r="O511" i="3"/>
  <c r="Q511" i="3"/>
  <c r="C511" i="3"/>
  <c r="AI511" i="3"/>
  <c r="AC511" i="3"/>
  <c r="W511" i="3"/>
  <c r="Y511" i="3"/>
  <c r="K511" i="3"/>
  <c r="E511" i="3"/>
  <c r="AK511" i="3"/>
  <c r="AE511" i="3"/>
  <c r="AG511" i="3"/>
  <c r="S511" i="3"/>
  <c r="M511" i="3"/>
  <c r="G511" i="3"/>
  <c r="AM511" i="3"/>
  <c r="AG400" i="3"/>
  <c r="AA400" i="3"/>
  <c r="AC400" i="3"/>
  <c r="AE400" i="3"/>
  <c r="AI400" i="3"/>
  <c r="I400" i="3"/>
  <c r="AO400" i="3"/>
  <c r="AK400" i="3"/>
  <c r="AM400" i="3"/>
  <c r="C400" i="3"/>
  <c r="Q400" i="3"/>
  <c r="E400" i="3"/>
  <c r="G400" i="3"/>
  <c r="K400" i="3"/>
  <c r="O400" i="3"/>
  <c r="W400" i="3"/>
  <c r="S400" i="3"/>
  <c r="U400" i="3"/>
  <c r="Y400" i="3"/>
  <c r="M400" i="3"/>
  <c r="AG423" i="3"/>
  <c r="S423" i="3"/>
  <c r="M423" i="3"/>
  <c r="G423" i="3"/>
  <c r="AM423" i="3"/>
  <c r="I423" i="3"/>
  <c r="AO423" i="3"/>
  <c r="AA423" i="3"/>
  <c r="U423" i="3"/>
  <c r="O423" i="3"/>
  <c r="Q423" i="3"/>
  <c r="C423" i="3"/>
  <c r="AI423" i="3"/>
  <c r="AC423" i="3"/>
  <c r="W423" i="3"/>
  <c r="E423" i="3"/>
  <c r="AK423" i="3"/>
  <c r="Y423" i="3"/>
  <c r="AE423" i="3"/>
  <c r="K423" i="3"/>
  <c r="Q421" i="3"/>
  <c r="M421" i="3"/>
  <c r="AM421" i="3"/>
  <c r="AG421" i="3"/>
  <c r="I421" i="3"/>
  <c r="G421" i="3"/>
  <c r="AO421" i="3"/>
  <c r="AK421" i="3"/>
  <c r="W421" i="3"/>
  <c r="S421" i="3"/>
  <c r="E421" i="3"/>
  <c r="AC421" i="3"/>
  <c r="O421" i="3"/>
  <c r="K421" i="3"/>
  <c r="AI421" i="3"/>
  <c r="AA421" i="3"/>
  <c r="U421" i="3"/>
  <c r="AE421" i="3"/>
  <c r="Y421" i="3"/>
  <c r="C421" i="3"/>
  <c r="Q509" i="3"/>
  <c r="AO509" i="3"/>
  <c r="AA509" i="3"/>
  <c r="U509" i="3"/>
  <c r="I509" i="3"/>
  <c r="O509" i="3"/>
  <c r="G509" i="3"/>
  <c r="AE509" i="3"/>
  <c r="Y509" i="3"/>
  <c r="W509" i="3"/>
  <c r="M509" i="3"/>
  <c r="AK509" i="3"/>
  <c r="AC509" i="3"/>
  <c r="S509" i="3"/>
  <c r="E509" i="3"/>
  <c r="AI509" i="3"/>
  <c r="AM509" i="3"/>
  <c r="AG509" i="3"/>
  <c r="K509" i="3"/>
  <c r="C509" i="3"/>
  <c r="AG405" i="3"/>
  <c r="S405" i="3"/>
  <c r="M405" i="3"/>
  <c r="G405" i="3"/>
  <c r="AM405" i="3"/>
  <c r="I405" i="3"/>
  <c r="AO405" i="3"/>
  <c r="AA405" i="3"/>
  <c r="U405" i="3"/>
  <c r="O405" i="3"/>
  <c r="Q405" i="3"/>
  <c r="C405" i="3"/>
  <c r="AI405" i="3"/>
  <c r="AC405" i="3"/>
  <c r="W405" i="3"/>
  <c r="AK405" i="3"/>
  <c r="Y405" i="3"/>
  <c r="AE405" i="3"/>
  <c r="K405" i="3"/>
  <c r="E405" i="3"/>
  <c r="Y436" i="3"/>
  <c r="K436" i="3"/>
  <c r="E436" i="3"/>
  <c r="AK436" i="3"/>
  <c r="AE436" i="3"/>
  <c r="AG436" i="3"/>
  <c r="S436" i="3"/>
  <c r="M436" i="3"/>
  <c r="G436" i="3"/>
  <c r="AM436" i="3"/>
  <c r="I436" i="3"/>
  <c r="AO436" i="3"/>
  <c r="AA436" i="3"/>
  <c r="U436" i="3"/>
  <c r="O436" i="3"/>
  <c r="Q436" i="3"/>
  <c r="W436" i="3"/>
  <c r="C436" i="3"/>
  <c r="AI436" i="3"/>
  <c r="AC436" i="3"/>
  <c r="AG500" i="3"/>
  <c r="S500" i="3"/>
  <c r="M500" i="3"/>
  <c r="G500" i="3"/>
  <c r="AM500" i="3"/>
  <c r="I500" i="3"/>
  <c r="AO500" i="3"/>
  <c r="AA500" i="3"/>
  <c r="U500" i="3"/>
  <c r="O500" i="3"/>
  <c r="Q500" i="3"/>
  <c r="C500" i="3"/>
  <c r="AI500" i="3"/>
  <c r="AC500" i="3"/>
  <c r="W500" i="3"/>
  <c r="Y500" i="3"/>
  <c r="K500" i="3"/>
  <c r="E500" i="3"/>
  <c r="AK500" i="3"/>
  <c r="AE500" i="3"/>
  <c r="Y468" i="3"/>
  <c r="K468" i="3"/>
  <c r="E468" i="3"/>
  <c r="AK468" i="3"/>
  <c r="AE468" i="3"/>
  <c r="AG468" i="3"/>
  <c r="S468" i="3"/>
  <c r="M468" i="3"/>
  <c r="G468" i="3"/>
  <c r="AM468" i="3"/>
  <c r="I468" i="3"/>
  <c r="AO468" i="3"/>
  <c r="AA468" i="3"/>
  <c r="U468" i="3"/>
  <c r="O468" i="3"/>
  <c r="AI468" i="3"/>
  <c r="AC468" i="3"/>
  <c r="Q468" i="3"/>
  <c r="W468" i="3"/>
  <c r="C468" i="3"/>
  <c r="I520" i="3"/>
  <c r="AO520" i="3"/>
  <c r="AA520" i="3"/>
  <c r="U520" i="3"/>
  <c r="O520" i="3"/>
  <c r="Q520" i="3"/>
  <c r="C520" i="3"/>
  <c r="AI520" i="3"/>
  <c r="AC520" i="3"/>
  <c r="W520" i="3"/>
  <c r="Y520" i="3"/>
  <c r="K520" i="3"/>
  <c r="E520" i="3"/>
  <c r="AK520" i="3"/>
  <c r="AE520" i="3"/>
  <c r="AG520" i="3"/>
  <c r="S520" i="3"/>
  <c r="M520" i="3"/>
  <c r="G520" i="3"/>
  <c r="AM520" i="3"/>
  <c r="Y489" i="3"/>
  <c r="K489" i="3"/>
  <c r="E489" i="3"/>
  <c r="AK489" i="3"/>
  <c r="AE489" i="3"/>
  <c r="AG489" i="3"/>
  <c r="S489" i="3"/>
  <c r="M489" i="3"/>
  <c r="G489" i="3"/>
  <c r="AM489" i="3"/>
  <c r="I489" i="3"/>
  <c r="AO489" i="3"/>
  <c r="AA489" i="3"/>
  <c r="U489" i="3"/>
  <c r="O489" i="3"/>
  <c r="AI489" i="3"/>
  <c r="AC489" i="3"/>
  <c r="Q489" i="3"/>
  <c r="W489" i="3"/>
  <c r="C489" i="3"/>
  <c r="I395" i="3"/>
  <c r="AO395" i="3"/>
  <c r="AC395" i="3"/>
  <c r="C395" i="3"/>
  <c r="W395" i="3"/>
  <c r="Q395" i="3"/>
  <c r="E395" i="3"/>
  <c r="AK395" i="3"/>
  <c r="S395" i="3"/>
  <c r="AM395" i="3"/>
  <c r="Y395" i="3"/>
  <c r="M395" i="3"/>
  <c r="O395" i="3"/>
  <c r="AI395" i="3"/>
  <c r="K395" i="3"/>
  <c r="AG395" i="3"/>
  <c r="U395" i="3"/>
  <c r="AE395" i="3"/>
  <c r="G395" i="3"/>
  <c r="AA395" i="3"/>
  <c r="I494" i="3"/>
  <c r="AO494" i="3"/>
  <c r="AA494" i="3"/>
  <c r="U494" i="3"/>
  <c r="O494" i="3"/>
  <c r="Q494" i="3"/>
  <c r="C494" i="3"/>
  <c r="AI494" i="3"/>
  <c r="AC494" i="3"/>
  <c r="W494" i="3"/>
  <c r="Y494" i="3"/>
  <c r="K494" i="3"/>
  <c r="E494" i="3"/>
  <c r="AK494" i="3"/>
  <c r="AE494" i="3"/>
  <c r="AG494" i="3"/>
  <c r="S494" i="3"/>
  <c r="M494" i="3"/>
  <c r="G494" i="3"/>
  <c r="AM494" i="3"/>
  <c r="AG481" i="3"/>
  <c r="S481" i="3"/>
  <c r="M481" i="3"/>
  <c r="G481" i="3"/>
  <c r="AM481" i="3"/>
  <c r="I481" i="3"/>
  <c r="AO481" i="3"/>
  <c r="AA481" i="3"/>
  <c r="U481" i="3"/>
  <c r="O481" i="3"/>
  <c r="Q481" i="3"/>
  <c r="C481" i="3"/>
  <c r="AI481" i="3"/>
  <c r="AC481" i="3"/>
  <c r="W481" i="3"/>
  <c r="Y481" i="3"/>
  <c r="K481" i="3"/>
  <c r="E481" i="3"/>
  <c r="AK481" i="3"/>
  <c r="AE481" i="3"/>
  <c r="I530" i="3"/>
  <c r="AO530" i="3"/>
  <c r="AA530" i="3"/>
  <c r="G530" i="3"/>
  <c r="AM530" i="3"/>
  <c r="Q530" i="3"/>
  <c r="C530" i="3"/>
  <c r="AI530" i="3"/>
  <c r="O530" i="3"/>
  <c r="U530" i="3"/>
  <c r="Y530" i="3"/>
  <c r="K530" i="3"/>
  <c r="E530" i="3"/>
  <c r="W530" i="3"/>
  <c r="AC530" i="3"/>
  <c r="AG530" i="3"/>
  <c r="S530" i="3"/>
  <c r="M530" i="3"/>
  <c r="AE530" i="3"/>
  <c r="AK530" i="3"/>
  <c r="AG406" i="3"/>
  <c r="S406" i="3"/>
  <c r="M406" i="3"/>
  <c r="G406" i="3"/>
  <c r="AM406" i="3"/>
  <c r="I406" i="3"/>
  <c r="AO406" i="3"/>
  <c r="AA406" i="3"/>
  <c r="U406" i="3"/>
  <c r="O406" i="3"/>
  <c r="Q406" i="3"/>
  <c r="C406" i="3"/>
  <c r="AI406" i="3"/>
  <c r="AC406" i="3"/>
  <c r="W406" i="3"/>
  <c r="AK406" i="3"/>
  <c r="Y406" i="3"/>
  <c r="AE406" i="3"/>
  <c r="K406" i="3"/>
  <c r="E406" i="3"/>
  <c r="AG408" i="3"/>
  <c r="Y408" i="3"/>
  <c r="AK408" i="3"/>
  <c r="W408" i="3"/>
  <c r="Q408" i="3"/>
  <c r="AA408" i="3"/>
  <c r="AM408" i="3"/>
  <c r="K408" i="3"/>
  <c r="AC408" i="3"/>
  <c r="AO408" i="3"/>
  <c r="G408" i="3"/>
  <c r="AI408" i="3"/>
  <c r="O408" i="3"/>
  <c r="I408" i="3"/>
  <c r="M408" i="3"/>
  <c r="AE408" i="3"/>
  <c r="E408" i="3"/>
  <c r="C408" i="3"/>
  <c r="U408" i="3"/>
  <c r="S408" i="3"/>
  <c r="I422" i="3"/>
  <c r="AO422" i="3"/>
  <c r="AA422" i="3"/>
  <c r="U422" i="3"/>
  <c r="O422" i="3"/>
  <c r="Q422" i="3"/>
  <c r="C422" i="3"/>
  <c r="AI422" i="3"/>
  <c r="AC422" i="3"/>
  <c r="W422" i="3"/>
  <c r="Y422" i="3"/>
  <c r="K422" i="3"/>
  <c r="E422" i="3"/>
  <c r="AK422" i="3"/>
  <c r="AE422" i="3"/>
  <c r="AG422" i="3"/>
  <c r="S422" i="3"/>
  <c r="M422" i="3"/>
  <c r="G422" i="3"/>
  <c r="AM422" i="3"/>
  <c r="AG449" i="3"/>
  <c r="S449" i="3"/>
  <c r="M449" i="3"/>
  <c r="G449" i="3"/>
  <c r="AM449" i="3"/>
  <c r="I449" i="3"/>
  <c r="AO449" i="3"/>
  <c r="AA449" i="3"/>
  <c r="U449" i="3"/>
  <c r="O449" i="3"/>
  <c r="Q449" i="3"/>
  <c r="C449" i="3"/>
  <c r="AI449" i="3"/>
  <c r="AC449" i="3"/>
  <c r="W449" i="3"/>
  <c r="K449" i="3"/>
  <c r="E449" i="3"/>
  <c r="AK449" i="3"/>
  <c r="Y449" i="3"/>
  <c r="AE449" i="3"/>
  <c r="I465" i="3"/>
  <c r="AO465" i="3"/>
  <c r="AA465" i="3"/>
  <c r="U465" i="3"/>
  <c r="O465" i="3"/>
  <c r="Q465" i="3"/>
  <c r="C465" i="3"/>
  <c r="AI465" i="3"/>
  <c r="AC465" i="3"/>
  <c r="W465" i="3"/>
  <c r="Y465" i="3"/>
  <c r="K465" i="3"/>
  <c r="E465" i="3"/>
  <c r="AK465" i="3"/>
  <c r="AE465" i="3"/>
  <c r="AG465" i="3"/>
  <c r="S465" i="3"/>
  <c r="M465" i="3"/>
  <c r="G465" i="3"/>
  <c r="AM465" i="3"/>
  <c r="AO483" i="3"/>
  <c r="G483" i="3"/>
  <c r="Q483" i="3"/>
  <c r="I483" i="3"/>
  <c r="AM483" i="3"/>
  <c r="AA483" i="3"/>
  <c r="AE483" i="3"/>
  <c r="Y483" i="3"/>
  <c r="W483" i="3"/>
  <c r="M483" i="3"/>
  <c r="S483" i="3"/>
  <c r="AK483" i="3"/>
  <c r="AC483" i="3"/>
  <c r="AG483" i="3"/>
  <c r="E483" i="3"/>
  <c r="AI483" i="3"/>
  <c r="U483" i="3"/>
  <c r="O483" i="3"/>
  <c r="K483" i="3"/>
  <c r="C483" i="3"/>
  <c r="AG466" i="3"/>
  <c r="S466" i="3"/>
  <c r="M466" i="3"/>
  <c r="G466" i="3"/>
  <c r="AM466" i="3"/>
  <c r="I466" i="3"/>
  <c r="AO466" i="3"/>
  <c r="AA466" i="3"/>
  <c r="U466" i="3"/>
  <c r="O466" i="3"/>
  <c r="Q466" i="3"/>
  <c r="C466" i="3"/>
  <c r="AI466" i="3"/>
  <c r="AC466" i="3"/>
  <c r="W466" i="3"/>
  <c r="E466" i="3"/>
  <c r="AK466" i="3"/>
  <c r="Y466" i="3"/>
  <c r="AE466" i="3"/>
  <c r="K466" i="3"/>
  <c r="AG473" i="3"/>
  <c r="S473" i="3"/>
  <c r="M473" i="3"/>
  <c r="G473" i="3"/>
  <c r="AM473" i="3"/>
  <c r="I473" i="3"/>
  <c r="AO473" i="3"/>
  <c r="AA473" i="3"/>
  <c r="U473" i="3"/>
  <c r="O473" i="3"/>
  <c r="Q473" i="3"/>
  <c r="C473" i="3"/>
  <c r="AI473" i="3"/>
  <c r="AC473" i="3"/>
  <c r="W473" i="3"/>
  <c r="AK473" i="3"/>
  <c r="Y473" i="3"/>
  <c r="AE473" i="3"/>
  <c r="K473" i="3"/>
  <c r="E473" i="3"/>
  <c r="AG470" i="3"/>
  <c r="S470" i="3"/>
  <c r="M470" i="3"/>
  <c r="G470" i="3"/>
  <c r="AM470" i="3"/>
  <c r="I470" i="3"/>
  <c r="AO470" i="3"/>
  <c r="AA470" i="3"/>
  <c r="U470" i="3"/>
  <c r="O470" i="3"/>
  <c r="Q470" i="3"/>
  <c r="C470" i="3"/>
  <c r="AI470" i="3"/>
  <c r="AC470" i="3"/>
  <c r="W470" i="3"/>
  <c r="Y470" i="3"/>
  <c r="K470" i="3"/>
  <c r="E470" i="3"/>
  <c r="AK470" i="3"/>
  <c r="AE470" i="3"/>
  <c r="I522" i="3"/>
  <c r="AO522" i="3"/>
  <c r="AA522" i="3"/>
  <c r="U522" i="3"/>
  <c r="O522" i="3"/>
  <c r="Q522" i="3"/>
  <c r="C522" i="3"/>
  <c r="AI522" i="3"/>
  <c r="AC522" i="3"/>
  <c r="W522" i="3"/>
  <c r="Y522" i="3"/>
  <c r="K522" i="3"/>
  <c r="E522" i="3"/>
  <c r="AK522" i="3"/>
  <c r="AE522" i="3"/>
  <c r="AG522" i="3"/>
  <c r="S522" i="3"/>
  <c r="M522" i="3"/>
  <c r="G522" i="3"/>
  <c r="AM522" i="3"/>
  <c r="I506" i="3"/>
  <c r="AO506" i="3"/>
  <c r="AA506" i="3"/>
  <c r="U506" i="3"/>
  <c r="O506" i="3"/>
  <c r="Q506" i="3"/>
  <c r="C506" i="3"/>
  <c r="AI506" i="3"/>
  <c r="AC506" i="3"/>
  <c r="W506" i="3"/>
  <c r="Y506" i="3"/>
  <c r="K506" i="3"/>
  <c r="E506" i="3"/>
  <c r="AK506" i="3"/>
  <c r="AE506" i="3"/>
  <c r="M506" i="3"/>
  <c r="G506" i="3"/>
  <c r="AG506" i="3"/>
  <c r="AM506" i="3"/>
  <c r="S506" i="3"/>
  <c r="AG426" i="3"/>
  <c r="S426" i="3"/>
  <c r="M426" i="3"/>
  <c r="G426" i="3"/>
  <c r="AM426" i="3"/>
  <c r="I426" i="3"/>
  <c r="AO426" i="3"/>
  <c r="AA426" i="3"/>
  <c r="U426" i="3"/>
  <c r="O426" i="3"/>
  <c r="Q426" i="3"/>
  <c r="C426" i="3"/>
  <c r="AI426" i="3"/>
  <c r="AC426" i="3"/>
  <c r="W426" i="3"/>
  <c r="AK426" i="3"/>
  <c r="Y426" i="3"/>
  <c r="AE426" i="3"/>
  <c r="K426" i="3"/>
  <c r="E426" i="3"/>
  <c r="I459" i="3"/>
  <c r="AO459" i="3"/>
  <c r="AA459" i="3"/>
  <c r="U459" i="3"/>
  <c r="O459" i="3"/>
  <c r="Q459" i="3"/>
  <c r="C459" i="3"/>
  <c r="AI459" i="3"/>
  <c r="AC459" i="3"/>
  <c r="W459" i="3"/>
  <c r="Y459" i="3"/>
  <c r="K459" i="3"/>
  <c r="E459" i="3"/>
  <c r="AK459" i="3"/>
  <c r="AE459" i="3"/>
  <c r="AG459" i="3"/>
  <c r="S459" i="3"/>
  <c r="M459" i="3"/>
  <c r="G459" i="3"/>
  <c r="AM459" i="3"/>
  <c r="I477" i="3"/>
  <c r="AO477" i="3"/>
  <c r="AA477" i="3"/>
  <c r="U477" i="3"/>
  <c r="O477" i="3"/>
  <c r="Q477" i="3"/>
  <c r="C477" i="3"/>
  <c r="AI477" i="3"/>
  <c r="AC477" i="3"/>
  <c r="W477" i="3"/>
  <c r="Y477" i="3"/>
  <c r="K477" i="3"/>
  <c r="E477" i="3"/>
  <c r="AK477" i="3"/>
  <c r="AE477" i="3"/>
  <c r="AG477" i="3"/>
  <c r="S477" i="3"/>
  <c r="M477" i="3"/>
  <c r="G477" i="3"/>
  <c r="AM477" i="3"/>
  <c r="Q493" i="3"/>
  <c r="U493" i="3"/>
  <c r="I493" i="3"/>
  <c r="O493" i="3"/>
  <c r="AO493" i="3"/>
  <c r="AA493" i="3"/>
  <c r="S493" i="3"/>
  <c r="E493" i="3"/>
  <c r="W493" i="3"/>
  <c r="AM493" i="3"/>
  <c r="AG493" i="3"/>
  <c r="K493" i="3"/>
  <c r="AC493" i="3"/>
  <c r="G493" i="3"/>
  <c r="AE493" i="3"/>
  <c r="Y493" i="3"/>
  <c r="AI493" i="3"/>
  <c r="M493" i="3"/>
  <c r="AK493" i="3"/>
  <c r="C493" i="3"/>
  <c r="Q462" i="3"/>
  <c r="AG462" i="3"/>
  <c r="AM462" i="3"/>
  <c r="M462" i="3"/>
  <c r="O462" i="3"/>
  <c r="AK462" i="3"/>
  <c r="W462" i="3"/>
  <c r="AA462" i="3"/>
  <c r="U462" i="3"/>
  <c r="E462" i="3"/>
  <c r="AC462" i="3"/>
  <c r="I462" i="3"/>
  <c r="G462" i="3"/>
  <c r="AO462" i="3"/>
  <c r="K462" i="3"/>
  <c r="AI462" i="3"/>
  <c r="S462" i="3"/>
  <c r="AE462" i="3"/>
  <c r="Y462" i="3"/>
  <c r="C462" i="3"/>
  <c r="AG442" i="3"/>
  <c r="S442" i="3"/>
  <c r="I442" i="3"/>
  <c r="AO442" i="3"/>
  <c r="AA442" i="3"/>
  <c r="U442" i="3"/>
  <c r="O442" i="3"/>
  <c r="Q442" i="3"/>
  <c r="C442" i="3"/>
  <c r="AI442" i="3"/>
  <c r="AC442" i="3"/>
  <c r="W442" i="3"/>
  <c r="E442" i="3"/>
  <c r="AE442" i="3"/>
  <c r="M442" i="3"/>
  <c r="AM442" i="3"/>
  <c r="Y442" i="3"/>
  <c r="AK442" i="3"/>
  <c r="K442" i="3"/>
  <c r="G442" i="3"/>
  <c r="I418" i="3"/>
  <c r="AO418" i="3"/>
  <c r="AA418" i="3"/>
  <c r="U418" i="3"/>
  <c r="O418" i="3"/>
  <c r="Q418" i="3"/>
  <c r="C418" i="3"/>
  <c r="AC418" i="3"/>
  <c r="Y418" i="3"/>
  <c r="K418" i="3"/>
  <c r="E418" i="3"/>
  <c r="AK418" i="3"/>
  <c r="AE418" i="3"/>
  <c r="AI418" i="3"/>
  <c r="AG418" i="3"/>
  <c r="S418" i="3"/>
  <c r="M418" i="3"/>
  <c r="G418" i="3"/>
  <c r="AM418" i="3"/>
  <c r="W418" i="3"/>
  <c r="AG504" i="3"/>
  <c r="S504" i="3"/>
  <c r="M504" i="3"/>
  <c r="G504" i="3"/>
  <c r="AM504" i="3"/>
  <c r="I504" i="3"/>
  <c r="AO504" i="3"/>
  <c r="AA504" i="3"/>
  <c r="U504" i="3"/>
  <c r="O504" i="3"/>
  <c r="Q504" i="3"/>
  <c r="C504" i="3"/>
  <c r="AI504" i="3"/>
  <c r="AC504" i="3"/>
  <c r="W504" i="3"/>
  <c r="Y504" i="3"/>
  <c r="K504" i="3"/>
  <c r="E504" i="3"/>
  <c r="AK504" i="3"/>
  <c r="AE504" i="3"/>
  <c r="Q461" i="3"/>
  <c r="AO461" i="3"/>
  <c r="U461" i="3"/>
  <c r="K461" i="3"/>
  <c r="AK461" i="3"/>
  <c r="I461" i="3"/>
  <c r="AA461" i="3"/>
  <c r="O461" i="3"/>
  <c r="Y461" i="3"/>
  <c r="E461" i="3"/>
  <c r="AE461" i="3"/>
  <c r="G461" i="3"/>
  <c r="W461" i="3"/>
  <c r="M461" i="3"/>
  <c r="AC461" i="3"/>
  <c r="S461" i="3"/>
  <c r="AI461" i="3"/>
  <c r="AM461" i="3"/>
  <c r="AG461" i="3"/>
  <c r="C461" i="3"/>
  <c r="Q479" i="3"/>
  <c r="I479" i="3"/>
  <c r="AA479" i="3"/>
  <c r="O479" i="3"/>
  <c r="Y479" i="3"/>
  <c r="E479" i="3"/>
  <c r="AE479" i="3"/>
  <c r="AO479" i="3"/>
  <c r="U479" i="3"/>
  <c r="AK479" i="3"/>
  <c r="K479" i="3"/>
  <c r="G479" i="3"/>
  <c r="W479" i="3"/>
  <c r="M479" i="3"/>
  <c r="AC479" i="3"/>
  <c r="S479" i="3"/>
  <c r="AI479" i="3"/>
  <c r="AM479" i="3"/>
  <c r="AG479" i="3"/>
  <c r="C479" i="3"/>
  <c r="AG495" i="3"/>
  <c r="S495" i="3"/>
  <c r="M495" i="3"/>
  <c r="G495" i="3"/>
  <c r="AM495" i="3"/>
  <c r="I495" i="3"/>
  <c r="AO495" i="3"/>
  <c r="AA495" i="3"/>
  <c r="U495" i="3"/>
  <c r="O495" i="3"/>
  <c r="Q495" i="3"/>
  <c r="C495" i="3"/>
  <c r="AI495" i="3"/>
  <c r="AC495" i="3"/>
  <c r="W495" i="3"/>
  <c r="Y495" i="3"/>
  <c r="AE495" i="3"/>
  <c r="K495" i="3"/>
  <c r="E495" i="3"/>
  <c r="AK495" i="3"/>
  <c r="I458" i="3"/>
  <c r="AO458" i="3"/>
  <c r="AA458" i="3"/>
  <c r="U458" i="3"/>
  <c r="O458" i="3"/>
  <c r="Q458" i="3"/>
  <c r="C458" i="3"/>
  <c r="AI458" i="3"/>
  <c r="AC458" i="3"/>
  <c r="W458" i="3"/>
  <c r="Y458" i="3"/>
  <c r="K458" i="3"/>
  <c r="E458" i="3"/>
  <c r="AK458" i="3"/>
  <c r="AE458" i="3"/>
  <c r="AG458" i="3"/>
  <c r="S458" i="3"/>
  <c r="M458" i="3"/>
  <c r="G458" i="3"/>
  <c r="AM458" i="3"/>
  <c r="AG413" i="3"/>
  <c r="K413" i="3"/>
  <c r="W413" i="3"/>
  <c r="Q413" i="3"/>
  <c r="AA413" i="3"/>
  <c r="AM413" i="3"/>
  <c r="AC413" i="3"/>
  <c r="AO413" i="3"/>
  <c r="G413" i="3"/>
  <c r="AE413" i="3"/>
  <c r="E413" i="3"/>
  <c r="AI413" i="3"/>
  <c r="O413" i="3"/>
  <c r="I413" i="3"/>
  <c r="M413" i="3"/>
  <c r="Y413" i="3"/>
  <c r="AK413" i="3"/>
  <c r="C413" i="3"/>
  <c r="U413" i="3"/>
  <c r="S413" i="3"/>
  <c r="I498" i="3"/>
  <c r="AO498" i="3"/>
  <c r="AA498" i="3"/>
  <c r="U498" i="3"/>
  <c r="O498" i="3"/>
  <c r="Q498" i="3"/>
  <c r="C498" i="3"/>
  <c r="AI498" i="3"/>
  <c r="AC498" i="3"/>
  <c r="W498" i="3"/>
  <c r="Y498" i="3"/>
  <c r="K498" i="3"/>
  <c r="E498" i="3"/>
  <c r="AK498" i="3"/>
  <c r="AE498" i="3"/>
  <c r="S498" i="3"/>
  <c r="M498" i="3"/>
  <c r="G498" i="3"/>
  <c r="AG498" i="3"/>
  <c r="AM498" i="3"/>
  <c r="AG437" i="3"/>
  <c r="S437" i="3"/>
  <c r="M437" i="3"/>
  <c r="G437" i="3"/>
  <c r="AM437" i="3"/>
  <c r="I437" i="3"/>
  <c r="AO437" i="3"/>
  <c r="AA437" i="3"/>
  <c r="U437" i="3"/>
  <c r="O437" i="3"/>
  <c r="Q437" i="3"/>
  <c r="C437" i="3"/>
  <c r="AI437" i="3"/>
  <c r="AC437" i="3"/>
  <c r="W437" i="3"/>
  <c r="AK437" i="3"/>
  <c r="Y437" i="3"/>
  <c r="AE437" i="3"/>
  <c r="K437" i="3"/>
  <c r="E437" i="3"/>
  <c r="I529" i="3"/>
  <c r="AO529" i="3"/>
  <c r="AA529" i="3"/>
  <c r="U529" i="3"/>
  <c r="O529" i="3"/>
  <c r="Q529" i="3"/>
  <c r="C529" i="3"/>
  <c r="AI529" i="3"/>
  <c r="AC529" i="3"/>
  <c r="W529" i="3"/>
  <c r="Y529" i="3"/>
  <c r="K529" i="3"/>
  <c r="E529" i="3"/>
  <c r="AK529" i="3"/>
  <c r="AE529" i="3"/>
  <c r="AG529" i="3"/>
  <c r="S529" i="3"/>
  <c r="M529" i="3"/>
  <c r="G529" i="3"/>
  <c r="AM529" i="3"/>
  <c r="I448" i="3"/>
  <c r="AO448" i="3"/>
  <c r="AA448" i="3"/>
  <c r="U448" i="3"/>
  <c r="O448" i="3"/>
  <c r="Q448" i="3"/>
  <c r="C448" i="3"/>
  <c r="AI448" i="3"/>
  <c r="AC448" i="3"/>
  <c r="W448" i="3"/>
  <c r="Y448" i="3"/>
  <c r="K448" i="3"/>
  <c r="E448" i="3"/>
  <c r="AK448" i="3"/>
  <c r="AE448" i="3"/>
  <c r="AG448" i="3"/>
  <c r="S448" i="3"/>
  <c r="M448" i="3"/>
  <c r="G448" i="3"/>
  <c r="AM448" i="3"/>
  <c r="I519" i="3"/>
  <c r="AO519" i="3"/>
  <c r="AA519" i="3"/>
  <c r="U519" i="3"/>
  <c r="Q519" i="3"/>
  <c r="C519" i="3"/>
  <c r="AI519" i="3"/>
  <c r="AC519" i="3"/>
  <c r="W519" i="3"/>
  <c r="Y519" i="3"/>
  <c r="K519" i="3"/>
  <c r="E519" i="3"/>
  <c r="AK519" i="3"/>
  <c r="AE519" i="3"/>
  <c r="AG519" i="3"/>
  <c r="S519" i="3"/>
  <c r="M519" i="3"/>
  <c r="G519" i="3"/>
  <c r="AM519" i="3"/>
  <c r="O519" i="3"/>
  <c r="I397" i="3"/>
  <c r="AO397" i="3"/>
  <c r="AC397" i="3"/>
  <c r="C397" i="3"/>
  <c r="W397" i="3"/>
  <c r="Q397" i="3"/>
  <c r="E397" i="3"/>
  <c r="AK397" i="3"/>
  <c r="S397" i="3"/>
  <c r="AM397" i="3"/>
  <c r="Y397" i="3"/>
  <c r="M397" i="3"/>
  <c r="O397" i="3"/>
  <c r="AI397" i="3"/>
  <c r="K397" i="3"/>
  <c r="AG397" i="3"/>
  <c r="U397" i="3"/>
  <c r="AE397" i="3"/>
  <c r="G397" i="3"/>
  <c r="AA397" i="3"/>
  <c r="I404" i="3"/>
  <c r="AO404" i="3"/>
  <c r="AA404" i="3"/>
  <c r="U404" i="3"/>
  <c r="O404" i="3"/>
  <c r="Q404" i="3"/>
  <c r="C404" i="3"/>
  <c r="AI404" i="3"/>
  <c r="AC404" i="3"/>
  <c r="W404" i="3"/>
  <c r="Y404" i="3"/>
  <c r="K404" i="3"/>
  <c r="E404" i="3"/>
  <c r="AK404" i="3"/>
  <c r="AE404" i="3"/>
  <c r="AG404" i="3"/>
  <c r="S404" i="3"/>
  <c r="M404" i="3"/>
  <c r="G404" i="3"/>
  <c r="AM404" i="3"/>
  <c r="AG417" i="3"/>
  <c r="S417" i="3"/>
  <c r="M417" i="3"/>
  <c r="G417" i="3"/>
  <c r="AM417" i="3"/>
  <c r="I417" i="3"/>
  <c r="AO417" i="3"/>
  <c r="AA417" i="3"/>
  <c r="U417" i="3"/>
  <c r="O417" i="3"/>
  <c r="Q417" i="3"/>
  <c r="C417" i="3"/>
  <c r="AI417" i="3"/>
  <c r="AC417" i="3"/>
  <c r="W417" i="3"/>
  <c r="E417" i="3"/>
  <c r="AK417" i="3"/>
  <c r="Y417" i="3"/>
  <c r="AE417" i="3"/>
  <c r="K417" i="3"/>
  <c r="Q501" i="3"/>
  <c r="I501" i="3"/>
  <c r="O501" i="3"/>
  <c r="AO501" i="3"/>
  <c r="AA501" i="3"/>
  <c r="U501" i="3"/>
  <c r="M501" i="3"/>
  <c r="AK501" i="3"/>
  <c r="W501" i="3"/>
  <c r="S501" i="3"/>
  <c r="E501" i="3"/>
  <c r="AC501" i="3"/>
  <c r="AM501" i="3"/>
  <c r="AG501" i="3"/>
  <c r="K501" i="3"/>
  <c r="AI501" i="3"/>
  <c r="G501" i="3"/>
  <c r="AE501" i="3"/>
  <c r="Y501" i="3"/>
  <c r="C501" i="3"/>
  <c r="AG496" i="3"/>
  <c r="S496" i="3"/>
  <c r="M496" i="3"/>
  <c r="G496" i="3"/>
  <c r="AM496" i="3"/>
  <c r="I496" i="3"/>
  <c r="AO496" i="3"/>
  <c r="AA496" i="3"/>
  <c r="U496" i="3"/>
  <c r="O496" i="3"/>
  <c r="Q496" i="3"/>
  <c r="C496" i="3"/>
  <c r="AI496" i="3"/>
  <c r="AC496" i="3"/>
  <c r="W496" i="3"/>
  <c r="Y496" i="3"/>
  <c r="K496" i="3"/>
  <c r="E496" i="3"/>
  <c r="AK496" i="3"/>
  <c r="AE496" i="3"/>
  <c r="AG484" i="3"/>
  <c r="S484" i="3"/>
  <c r="M484" i="3"/>
  <c r="G484" i="3"/>
  <c r="AM484" i="3"/>
  <c r="I484" i="3"/>
  <c r="AO484" i="3"/>
  <c r="AA484" i="3"/>
  <c r="U484" i="3"/>
  <c r="O484" i="3"/>
  <c r="Q484" i="3"/>
  <c r="C484" i="3"/>
  <c r="AI484" i="3"/>
  <c r="AC484" i="3"/>
  <c r="W484" i="3"/>
  <c r="E484" i="3"/>
  <c r="AK484" i="3"/>
  <c r="Y484" i="3"/>
  <c r="AE484" i="3"/>
  <c r="K484" i="3"/>
  <c r="AG420" i="3"/>
  <c r="S420" i="3"/>
  <c r="M420" i="3"/>
  <c r="G420" i="3"/>
  <c r="AM420" i="3"/>
  <c r="I420" i="3"/>
  <c r="AO420" i="3"/>
  <c r="AA420" i="3"/>
  <c r="U420" i="3"/>
  <c r="O420" i="3"/>
  <c r="Q420" i="3"/>
  <c r="C420" i="3"/>
  <c r="AI420" i="3"/>
  <c r="AC420" i="3"/>
  <c r="W420" i="3"/>
  <c r="K420" i="3"/>
  <c r="E420" i="3"/>
  <c r="AK420" i="3"/>
  <c r="Y420" i="3"/>
  <c r="AE420" i="3"/>
  <c r="Y476" i="3"/>
  <c r="K476" i="3"/>
  <c r="E476" i="3"/>
  <c r="AK476" i="3"/>
  <c r="AE476" i="3"/>
  <c r="AG476" i="3"/>
  <c r="S476" i="3"/>
  <c r="M476" i="3"/>
  <c r="G476" i="3"/>
  <c r="AM476" i="3"/>
  <c r="I476" i="3"/>
  <c r="AO476" i="3"/>
  <c r="AA476" i="3"/>
  <c r="U476" i="3"/>
  <c r="O476" i="3"/>
  <c r="AC476" i="3"/>
  <c r="Q476" i="3"/>
  <c r="W476" i="3"/>
  <c r="C476" i="3"/>
  <c r="AI476" i="3"/>
  <c r="AG432" i="3"/>
  <c r="S432" i="3"/>
  <c r="M432" i="3"/>
  <c r="G432" i="3"/>
  <c r="AM432" i="3"/>
  <c r="I432" i="3"/>
  <c r="AO432" i="3"/>
  <c r="AA432" i="3"/>
  <c r="U432" i="3"/>
  <c r="O432" i="3"/>
  <c r="Q432" i="3"/>
  <c r="C432" i="3"/>
  <c r="AI432" i="3"/>
  <c r="AC432" i="3"/>
  <c r="W432" i="3"/>
  <c r="K432" i="3"/>
  <c r="E432" i="3"/>
  <c r="AK432" i="3"/>
  <c r="Y432" i="3"/>
  <c r="AE432" i="3"/>
  <c r="I515" i="3"/>
  <c r="AO515" i="3"/>
  <c r="AA515" i="3"/>
  <c r="U515" i="3"/>
  <c r="O515" i="3"/>
  <c r="Q515" i="3"/>
  <c r="C515" i="3"/>
  <c r="AI515" i="3"/>
  <c r="AC515" i="3"/>
  <c r="W515" i="3"/>
  <c r="Y515" i="3"/>
  <c r="K515" i="3"/>
  <c r="E515" i="3"/>
  <c r="AK515" i="3"/>
  <c r="AE515" i="3"/>
  <c r="AG515" i="3"/>
  <c r="S515" i="3"/>
  <c r="M515" i="3"/>
  <c r="G515" i="3"/>
  <c r="AM515" i="3"/>
  <c r="I398" i="3"/>
  <c r="AO398" i="3"/>
  <c r="AC398" i="3"/>
  <c r="AM398" i="3"/>
  <c r="AE398" i="3"/>
  <c r="Q398" i="3"/>
  <c r="E398" i="3"/>
  <c r="AK398" i="3"/>
  <c r="K398" i="3"/>
  <c r="C398" i="3"/>
  <c r="Y398" i="3"/>
  <c r="M398" i="3"/>
  <c r="G398" i="3"/>
  <c r="AA398" i="3"/>
  <c r="S398" i="3"/>
  <c r="AG398" i="3"/>
  <c r="U398" i="3"/>
  <c r="W398" i="3"/>
  <c r="O398" i="3"/>
  <c r="AI398" i="3"/>
  <c r="I433" i="3"/>
  <c r="AO433" i="3"/>
  <c r="AA433" i="3"/>
  <c r="U433" i="3"/>
  <c r="O433" i="3"/>
  <c r="Q433" i="3"/>
  <c r="C433" i="3"/>
  <c r="AI433" i="3"/>
  <c r="AC433" i="3"/>
  <c r="W433" i="3"/>
  <c r="Y433" i="3"/>
  <c r="K433" i="3"/>
  <c r="E433" i="3"/>
  <c r="AK433" i="3"/>
  <c r="AE433" i="3"/>
  <c r="AG433" i="3"/>
  <c r="S433" i="3"/>
  <c r="M433" i="3"/>
  <c r="G433" i="3"/>
  <c r="AM433" i="3"/>
  <c r="AG480" i="3"/>
  <c r="S480" i="3"/>
  <c r="M480" i="3"/>
  <c r="G480" i="3"/>
  <c r="AM480" i="3"/>
  <c r="I480" i="3"/>
  <c r="AO480" i="3"/>
  <c r="AA480" i="3"/>
  <c r="U480" i="3"/>
  <c r="O480" i="3"/>
  <c r="Q480" i="3"/>
  <c r="C480" i="3"/>
  <c r="AI480" i="3"/>
  <c r="AC480" i="3"/>
  <c r="W480" i="3"/>
  <c r="AK480" i="3"/>
  <c r="Y480" i="3"/>
  <c r="AE480" i="3"/>
  <c r="K480" i="3"/>
  <c r="E480" i="3"/>
  <c r="AG440" i="3"/>
  <c r="Y440" i="3"/>
  <c r="AC440" i="3"/>
  <c r="AO440" i="3"/>
  <c r="AM440" i="3"/>
  <c r="AI440" i="3"/>
  <c r="O440" i="3"/>
  <c r="I440" i="3"/>
  <c r="G440" i="3"/>
  <c r="AE440" i="3"/>
  <c r="AK440" i="3"/>
  <c r="K440" i="3"/>
  <c r="C440" i="3"/>
  <c r="U440" i="3"/>
  <c r="M440" i="3"/>
  <c r="E440" i="3"/>
  <c r="W440" i="3"/>
  <c r="Q440" i="3"/>
  <c r="AA440" i="3"/>
  <c r="S440" i="3"/>
  <c r="I525" i="3"/>
  <c r="AO525" i="3"/>
  <c r="AA525" i="3"/>
  <c r="U525" i="3"/>
  <c r="O525" i="3"/>
  <c r="Q525" i="3"/>
  <c r="C525" i="3"/>
  <c r="AI525" i="3"/>
  <c r="AC525" i="3"/>
  <c r="W525" i="3"/>
  <c r="Y525" i="3"/>
  <c r="K525" i="3"/>
  <c r="E525" i="3"/>
  <c r="AK525" i="3"/>
  <c r="AE525" i="3"/>
  <c r="AG525" i="3"/>
  <c r="S525" i="3"/>
  <c r="M525" i="3"/>
  <c r="G525" i="3"/>
  <c r="AM525" i="3"/>
  <c r="I521" i="3"/>
  <c r="AO521" i="3"/>
  <c r="AA521" i="3"/>
  <c r="U521" i="3"/>
  <c r="O521" i="3"/>
  <c r="Q521" i="3"/>
  <c r="C521" i="3"/>
  <c r="AI521" i="3"/>
  <c r="AC521" i="3"/>
  <c r="W521" i="3"/>
  <c r="Y521" i="3"/>
  <c r="K521" i="3"/>
  <c r="E521" i="3"/>
  <c r="AK521" i="3"/>
  <c r="AE521" i="3"/>
  <c r="AG521" i="3"/>
  <c r="S521" i="3"/>
  <c r="M521" i="3"/>
  <c r="G521" i="3"/>
  <c r="AM521" i="3"/>
  <c r="AG411" i="3"/>
  <c r="S411" i="3"/>
  <c r="M411" i="3"/>
  <c r="G411" i="3"/>
  <c r="AM411" i="3"/>
  <c r="I411" i="3"/>
  <c r="AO411" i="3"/>
  <c r="AA411" i="3"/>
  <c r="U411" i="3"/>
  <c r="O411" i="3"/>
  <c r="Q411" i="3"/>
  <c r="C411" i="3"/>
  <c r="AI411" i="3"/>
  <c r="AC411" i="3"/>
  <c r="W411" i="3"/>
  <c r="Y411" i="3"/>
  <c r="AE411" i="3"/>
  <c r="K411" i="3"/>
  <c r="E411" i="3"/>
  <c r="AK411" i="3"/>
  <c r="I441" i="3"/>
  <c r="AO441" i="3"/>
  <c r="AA441" i="3"/>
  <c r="U441" i="3"/>
  <c r="O441" i="3"/>
  <c r="Q441" i="3"/>
  <c r="C441" i="3"/>
  <c r="AI441" i="3"/>
  <c r="AC441" i="3"/>
  <c r="W441" i="3"/>
  <c r="Y441" i="3"/>
  <c r="K441" i="3"/>
  <c r="E441" i="3"/>
  <c r="AK441" i="3"/>
  <c r="AE441" i="3"/>
  <c r="AG441" i="3"/>
  <c r="S441" i="3"/>
  <c r="M441" i="3"/>
  <c r="G441" i="3"/>
  <c r="AM441" i="3"/>
  <c r="I447" i="3"/>
  <c r="AG447" i="3"/>
  <c r="S447" i="3"/>
  <c r="M447" i="3"/>
  <c r="G447" i="3"/>
  <c r="AM447" i="3"/>
  <c r="AO447" i="3"/>
  <c r="AA447" i="3"/>
  <c r="U447" i="3"/>
  <c r="O447" i="3"/>
  <c r="Q447" i="3"/>
  <c r="C447" i="3"/>
  <c r="AI447" i="3"/>
  <c r="AC447" i="3"/>
  <c r="W447" i="3"/>
  <c r="E447" i="3"/>
  <c r="AK447" i="3"/>
  <c r="Y447" i="3"/>
  <c r="AE447" i="3"/>
  <c r="K447" i="3"/>
  <c r="AG402" i="3"/>
  <c r="AO402" i="3"/>
  <c r="AI402" i="3"/>
  <c r="AK402" i="3"/>
  <c r="AM402" i="3"/>
  <c r="I402" i="3"/>
  <c r="K402" i="3"/>
  <c r="C402" i="3"/>
  <c r="E402" i="3"/>
  <c r="G402" i="3"/>
  <c r="Q402" i="3"/>
  <c r="U402" i="3"/>
  <c r="M402" i="3"/>
  <c r="O402" i="3"/>
  <c r="S402" i="3"/>
  <c r="W402" i="3"/>
  <c r="AA402" i="3"/>
  <c r="Y402" i="3"/>
  <c r="AC402" i="3"/>
  <c r="AE402" i="3"/>
  <c r="AG499" i="3"/>
  <c r="S499" i="3"/>
  <c r="M499" i="3"/>
  <c r="G499" i="3"/>
  <c r="AM499" i="3"/>
  <c r="I499" i="3"/>
  <c r="AO499" i="3"/>
  <c r="AA499" i="3"/>
  <c r="U499" i="3"/>
  <c r="O499" i="3"/>
  <c r="Q499" i="3"/>
  <c r="C499" i="3"/>
  <c r="AI499" i="3"/>
  <c r="AC499" i="3"/>
  <c r="W499" i="3"/>
  <c r="K499" i="3"/>
  <c r="E499" i="3"/>
  <c r="AK499" i="3"/>
  <c r="Y499" i="3"/>
  <c r="AE499" i="3"/>
  <c r="I427" i="3"/>
  <c r="AO427" i="3"/>
  <c r="AA427" i="3"/>
  <c r="U427" i="3"/>
  <c r="O427" i="3"/>
  <c r="Q427" i="3"/>
  <c r="C427" i="3"/>
  <c r="AI427" i="3"/>
  <c r="AC427" i="3"/>
  <c r="W427" i="3"/>
  <c r="Y427" i="3"/>
  <c r="K427" i="3"/>
  <c r="E427" i="3"/>
  <c r="AK427" i="3"/>
  <c r="AE427" i="3"/>
  <c r="AG427" i="3"/>
  <c r="S427" i="3"/>
  <c r="M427" i="3"/>
  <c r="G427" i="3"/>
  <c r="AM427" i="3"/>
  <c r="I502" i="3"/>
  <c r="AO502" i="3"/>
  <c r="AA502" i="3"/>
  <c r="U502" i="3"/>
  <c r="O502" i="3"/>
  <c r="Q502" i="3"/>
  <c r="C502" i="3"/>
  <c r="AI502" i="3"/>
  <c r="AC502" i="3"/>
  <c r="W502" i="3"/>
  <c r="Y502" i="3"/>
  <c r="K502" i="3"/>
  <c r="E502" i="3"/>
  <c r="AK502" i="3"/>
  <c r="AE502" i="3"/>
  <c r="AG502" i="3"/>
  <c r="S502" i="3"/>
  <c r="M502" i="3"/>
  <c r="G502" i="3"/>
  <c r="AM502" i="3"/>
  <c r="AG456" i="3"/>
  <c r="S456" i="3"/>
  <c r="M456" i="3"/>
  <c r="G456" i="3"/>
  <c r="AM456" i="3"/>
  <c r="I456" i="3"/>
  <c r="AO456" i="3"/>
  <c r="AA456" i="3"/>
  <c r="U456" i="3"/>
  <c r="O456" i="3"/>
  <c r="Q456" i="3"/>
  <c r="C456" i="3"/>
  <c r="AI456" i="3"/>
  <c r="AC456" i="3"/>
  <c r="W456" i="3"/>
  <c r="Y456" i="3"/>
  <c r="K456" i="3"/>
  <c r="E456" i="3"/>
  <c r="AK456" i="3"/>
  <c r="AE456" i="3"/>
  <c r="AG424" i="3"/>
  <c r="K424" i="3"/>
  <c r="AE424" i="3"/>
  <c r="C424" i="3"/>
  <c r="U424" i="3"/>
  <c r="AM424" i="3"/>
  <c r="E424" i="3"/>
  <c r="Y424" i="3"/>
  <c r="W424" i="3"/>
  <c r="Q424" i="3"/>
  <c r="AA424" i="3"/>
  <c r="G424" i="3"/>
  <c r="AC424" i="3"/>
  <c r="AO424" i="3"/>
  <c r="M424" i="3"/>
  <c r="AK424" i="3"/>
  <c r="AI424" i="3"/>
  <c r="O424" i="3"/>
  <c r="I424" i="3"/>
  <c r="S424" i="3"/>
  <c r="I409" i="3"/>
  <c r="AO409" i="3"/>
  <c r="AA409" i="3"/>
  <c r="U409" i="3"/>
  <c r="O409" i="3"/>
  <c r="Q409" i="3"/>
  <c r="W409" i="3"/>
  <c r="AI409" i="3"/>
  <c r="Y409" i="3"/>
  <c r="K409" i="3"/>
  <c r="E409" i="3"/>
  <c r="AK409" i="3"/>
  <c r="AE409" i="3"/>
  <c r="C409" i="3"/>
  <c r="AG409" i="3"/>
  <c r="S409" i="3"/>
  <c r="M409" i="3"/>
  <c r="G409" i="3"/>
  <c r="AM409" i="3"/>
  <c r="AC409" i="3"/>
  <c r="I527" i="3"/>
  <c r="AO527" i="3"/>
  <c r="AA527" i="3"/>
  <c r="U527" i="3"/>
  <c r="O527" i="3"/>
  <c r="Q527" i="3"/>
  <c r="C527" i="3"/>
  <c r="AI527" i="3"/>
  <c r="AC527" i="3"/>
  <c r="W527" i="3"/>
  <c r="Y527" i="3"/>
  <c r="K527" i="3"/>
  <c r="E527" i="3"/>
  <c r="AK527" i="3"/>
  <c r="AE527" i="3"/>
  <c r="AG527" i="3"/>
  <c r="S527" i="3"/>
  <c r="M527" i="3"/>
  <c r="G527" i="3"/>
  <c r="AM527" i="3"/>
  <c r="I431" i="3"/>
  <c r="AO431" i="3"/>
  <c r="AA431" i="3"/>
  <c r="U431" i="3"/>
  <c r="O431" i="3"/>
  <c r="Q431" i="3"/>
  <c r="C431" i="3"/>
  <c r="AI431" i="3"/>
  <c r="AC431" i="3"/>
  <c r="W431" i="3"/>
  <c r="Y431" i="3"/>
  <c r="K431" i="3"/>
  <c r="E431" i="3"/>
  <c r="AK431" i="3"/>
  <c r="AE431" i="3"/>
  <c r="AG431" i="3"/>
  <c r="S431" i="3"/>
  <c r="M431" i="3"/>
  <c r="G431" i="3"/>
  <c r="AM431" i="3"/>
  <c r="S443" i="3"/>
  <c r="M443" i="3"/>
  <c r="G443" i="3"/>
  <c r="AM443" i="3"/>
  <c r="AA443" i="3"/>
  <c r="U443" i="3"/>
  <c r="O443" i="3"/>
  <c r="AI443" i="3"/>
  <c r="AC443" i="3"/>
  <c r="W443" i="3"/>
  <c r="I443" i="3"/>
  <c r="AE443" i="3"/>
  <c r="AO443" i="3"/>
  <c r="E443" i="3"/>
  <c r="AK443" i="3"/>
  <c r="K443" i="3"/>
  <c r="Y443" i="3"/>
  <c r="C443" i="3"/>
  <c r="AG443" i="3"/>
  <c r="Q443" i="3"/>
  <c r="I401" i="3"/>
  <c r="AO401" i="3"/>
  <c r="AM401" i="3"/>
  <c r="C401" i="3"/>
  <c r="E401" i="3"/>
  <c r="M401" i="3"/>
  <c r="G401" i="3"/>
  <c r="Y401" i="3"/>
  <c r="S401" i="3"/>
  <c r="U401" i="3"/>
  <c r="W401" i="3"/>
  <c r="AA401" i="3"/>
  <c r="AI401" i="3"/>
  <c r="Q401" i="3"/>
  <c r="O401" i="3"/>
  <c r="AG401" i="3"/>
  <c r="AC401" i="3"/>
  <c r="AE401" i="3"/>
  <c r="AK401" i="3"/>
  <c r="K401" i="3"/>
  <c r="AG452" i="3"/>
  <c r="S452" i="3"/>
  <c r="M452" i="3"/>
  <c r="G452" i="3"/>
  <c r="AM452" i="3"/>
  <c r="I452" i="3"/>
  <c r="AO452" i="3"/>
  <c r="AA452" i="3"/>
  <c r="U452" i="3"/>
  <c r="O452" i="3"/>
  <c r="Q452" i="3"/>
  <c r="C452" i="3"/>
  <c r="AI452" i="3"/>
  <c r="AC452" i="3"/>
  <c r="W452" i="3"/>
  <c r="E452" i="3"/>
  <c r="AK452" i="3"/>
  <c r="Y452" i="3"/>
  <c r="AE452" i="3"/>
  <c r="K452" i="3"/>
  <c r="AG497" i="3"/>
  <c r="S497" i="3"/>
  <c r="M497" i="3"/>
  <c r="G497" i="3"/>
  <c r="AM497" i="3"/>
  <c r="I497" i="3"/>
  <c r="AO497" i="3"/>
  <c r="AA497" i="3"/>
  <c r="U497" i="3"/>
  <c r="O497" i="3"/>
  <c r="Q497" i="3"/>
  <c r="C497" i="3"/>
  <c r="AI497" i="3"/>
  <c r="AC497" i="3"/>
  <c r="W497" i="3"/>
  <c r="Y497" i="3"/>
  <c r="AE497" i="3"/>
  <c r="K497" i="3"/>
  <c r="E497" i="3"/>
  <c r="AK497" i="3"/>
  <c r="I510" i="3"/>
  <c r="AO510" i="3"/>
  <c r="AA510" i="3"/>
  <c r="U510" i="3"/>
  <c r="O510" i="3"/>
  <c r="Q510" i="3"/>
  <c r="C510" i="3"/>
  <c r="AI510" i="3"/>
  <c r="AC510" i="3"/>
  <c r="W510" i="3"/>
  <c r="Y510" i="3"/>
  <c r="K510" i="3"/>
  <c r="E510" i="3"/>
  <c r="AK510" i="3"/>
  <c r="AE510" i="3"/>
  <c r="AG510" i="3"/>
  <c r="S510" i="3"/>
  <c r="M510" i="3"/>
  <c r="G510" i="3"/>
  <c r="AM510" i="3"/>
  <c r="I463" i="3"/>
  <c r="AO463" i="3"/>
  <c r="AA463" i="3"/>
  <c r="U463" i="3"/>
  <c r="O463" i="3"/>
  <c r="Q463" i="3"/>
  <c r="C463" i="3"/>
  <c r="AI463" i="3"/>
  <c r="AC463" i="3"/>
  <c r="W463" i="3"/>
  <c r="Y463" i="3"/>
  <c r="K463" i="3"/>
  <c r="E463" i="3"/>
  <c r="AK463" i="3"/>
  <c r="AE463" i="3"/>
  <c r="AG463" i="3"/>
  <c r="S463" i="3"/>
  <c r="M463" i="3"/>
  <c r="G463" i="3"/>
  <c r="AM463" i="3"/>
  <c r="S454" i="3"/>
  <c r="Q454" i="3"/>
  <c r="G454" i="3"/>
  <c r="M454" i="3"/>
  <c r="I454" i="3"/>
  <c r="E454" i="3"/>
  <c r="W454" i="3"/>
  <c r="AG454" i="3"/>
  <c r="K454" i="3"/>
  <c r="AC454" i="3"/>
  <c r="U454" i="3"/>
  <c r="O454" i="3"/>
  <c r="AE454" i="3"/>
  <c r="Y454" i="3"/>
  <c r="AI454" i="3"/>
  <c r="AO454" i="3"/>
  <c r="AM454" i="3"/>
  <c r="AA454" i="3"/>
  <c r="AK454" i="3"/>
  <c r="C454"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AC199" i="3" s="1"/>
  <c r="Q88" i="2"/>
  <c r="O88" i="2"/>
  <c r="Y207" i="3" s="1"/>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AO192" i="3" s="1"/>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W207" i="3" l="1"/>
  <c r="AG207" i="3"/>
  <c r="C207" i="3"/>
  <c r="AE207" i="3"/>
  <c r="Y199" i="3"/>
  <c r="E207" i="3"/>
  <c r="E199" i="3"/>
  <c r="Q192" i="3"/>
  <c r="O199" i="3"/>
  <c r="AA207" i="3"/>
  <c r="Q199" i="3"/>
  <c r="U207" i="3"/>
  <c r="S199" i="3"/>
  <c r="AI207" i="3"/>
  <c r="AK192" i="3"/>
  <c r="Q207" i="3"/>
  <c r="AO207" i="3"/>
  <c r="AA199" i="3"/>
  <c r="K207" i="3"/>
  <c r="AM207" i="3"/>
  <c r="I192" i="3"/>
  <c r="AO199" i="3"/>
  <c r="M207" i="3"/>
  <c r="W199" i="3"/>
  <c r="G207" i="3"/>
  <c r="AG192" i="3"/>
  <c r="U199" i="3"/>
  <c r="AG199" i="3"/>
  <c r="AK207" i="3"/>
  <c r="C199" i="3"/>
  <c r="AI199" i="3"/>
  <c r="AE199" i="3"/>
  <c r="S207" i="3"/>
  <c r="O207" i="3"/>
  <c r="M192" i="3"/>
  <c r="E192" i="3"/>
  <c r="Y192" i="3"/>
  <c r="AK199" i="3"/>
  <c r="M199" i="3"/>
  <c r="I207" i="3"/>
  <c r="AC207" i="3"/>
  <c r="K199" i="3"/>
  <c r="G199" i="3"/>
  <c r="AM199" i="3"/>
  <c r="AC192" i="3"/>
  <c r="U192" i="3"/>
  <c r="I199" i="3"/>
  <c r="C606" i="3"/>
  <c r="AI606" i="3"/>
  <c r="AC606" i="3"/>
  <c r="W606" i="3"/>
  <c r="Q606" i="3"/>
  <c r="K606" i="3"/>
  <c r="E606" i="3"/>
  <c r="AK606" i="3"/>
  <c r="AE606" i="3"/>
  <c r="Y606" i="3"/>
  <c r="S606" i="3"/>
  <c r="M606" i="3"/>
  <c r="G606" i="3"/>
  <c r="AM606" i="3"/>
  <c r="AG606" i="3"/>
  <c r="AA606" i="3"/>
  <c r="U606" i="3"/>
  <c r="O606" i="3"/>
  <c r="I606" i="3"/>
  <c r="AO60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<sst xmlns="http://schemas.openxmlformats.org/spreadsheetml/2006/main" count="356" uniqueCount="160">
  <si>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</si>
  <si>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</si>
  <si>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</si>
  <si>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</si>
  <si>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</si>
  <si>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</si>
  <si>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</si>
  <si>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</si>
  <si>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</si>
  <si>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</si>
  <si>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</si>
  <si>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</si>
  <si>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</si>
  <si>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</si>
  <si>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</si>
  <si>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</si>
  <si>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</si>
  <si>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</si>
  <si>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</si>
  <si>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</si>
  <si>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</si>
  <si>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</si>
  <si>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</si>
  <si>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</si>
  <si>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</si>
  <si>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</si>
  <si>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</si>
  <si>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</si>
  <si>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</si>
  <si>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</si>
  <si>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</si>
  <si>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</si>
  <si>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</si>
  <si>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</si>
  <si>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</si>
  <si>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</si>
  <si>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</si>
  <si>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</si>
  <si>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</si>
  <si>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</si>
  <si>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</si>
  <si>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</si>
  <si>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</si>
  <si>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</si>
  <si>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</si>
  <si>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</si>
  <si>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</si>
  <si>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</si>
  <si>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</si>
  <si>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</si>
  <si>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</si>
  <si>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</si>
  <si>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</si>
  <si>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</si>
  <si>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</si>
  <si>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</si>
  <si>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</si>
  <si>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</si>
  <si>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</si>
  <si>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</si>
  <si>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</si>
  <si>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</si>
  <si>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</si>
  <si>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</si>
  <si>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</si>
  <si>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</si>
  <si>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</si>
  <si>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</si>
  <si>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</si>
  <si>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</si>
  <si>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</si>
  <si>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</si>
  <si>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</si>
  <si>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</si>
  <si>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</si>
  <si>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</si>
  <si>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</si>
  <si>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</si>
  <si>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</si>
  <si>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</si>
  <si>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</si>
  <si>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</si>
  <si>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</si>
  <si>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</si>
  <si>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</si>
  <si>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</si>
  <si>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</si>
  <si>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</si>
  <si>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</si>
  <si>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</si>
  <si>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</si>
  <si>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</si>
  <si>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საგარეჯოს N4 საჯარო სკოლა</t>
  </si>
  <si>
    <t>სკოლაში წაყვანა</t>
  </si>
  <si>
    <t>სადგურის დასახლება-საგარეჯოს #4 საჯარო სკოლა</t>
  </si>
  <si>
    <t>სკოლიდან წამოყვანა</t>
  </si>
  <si>
    <t>სსიპ საგარეჯოს მუნიციცპალიტეტის სოფელ კაკაბეთის საჯარო სკოლა</t>
  </si>
  <si>
    <t>სოფელი კუპატაძიაანთ უბანი–კაკაბეთის საჯარო სკოლა</t>
  </si>
  <si>
    <t xml:space="preserve">  მიმდებარე ტერიტორიაზე ხშირად ჩნდებიან მტაცებელი ცხოველები.</t>
  </si>
  <si>
    <t xml:space="preserve">სსიპ საგარეჯოს მუნიციცპალიტეტის სოფელ კოჭბანის საჯარო სკოლა </t>
  </si>
  <si>
    <t>ვაშლიანი -კოჭბანის საჯარო სკოლა</t>
  </si>
  <si>
    <t>მაღალმთიანი</t>
  </si>
  <si>
    <t>ოთარაანთკარი - სასადილო - კოჭბანის საჯარო სკოლა</t>
  </si>
  <si>
    <t>15:00</t>
  </si>
  <si>
    <t>კოჭბაანი-კოჭბანის საჯარო სკოლა</t>
  </si>
  <si>
    <t>გორანა - კოჭბანის საჯარო სკოლა</t>
  </si>
  <si>
    <t>სსიპ საგარეჯოს მუნიციცპალიტეტის სოფელ მანავის საჯარო სკოლა</t>
  </si>
  <si>
    <t>ზემო მანავი-მანავის საჯარო სკოლა</t>
  </si>
  <si>
    <t>ტურისუბანი- მანავის საჯარო სკოლა</t>
  </si>
  <si>
    <t>ბურდიანი-მანავის საჯარო სკოლა</t>
  </si>
  <si>
    <t>1 მოსწავლე არის სსსმ პროგრამაში ჩართული, არის ეტლით მოსარგებლე და  საჭიროებს შესაბამის ტრანსპორტს</t>
  </si>
  <si>
    <t>სსიპ საგარეჯოს მუნიციცპალიტეტის სოფელ ყანდაურის საჯარო სკოლა</t>
  </si>
  <si>
    <t>ვერხვიანი-ყანდაურის საჯარო სკოლა</t>
  </si>
  <si>
    <t>ზემო ყანდაურა-ყანდაურის საჯარო სკოლა</t>
  </si>
  <si>
    <t>სსიპ საგარეჯოს მუნიციცპალიტეტის სოფელ ლამბალოს საჯარო სკოლა</t>
  </si>
  <si>
    <t>კაზლარი – ლამბალოს საჯარო სკოლა</t>
  </si>
  <si>
    <t>თულარი– ლამბალოს საჯარო სკოლა</t>
  </si>
  <si>
    <t>ზემო ლამბალო– ლამბალოს საჯარო სკოლა</t>
  </si>
  <si>
    <t>სსიპ საგარეჯოს მუნიციცპალიტეტის სოფელ ბადიაურის საჯარო სკოლა</t>
  </si>
  <si>
    <t>თულარი (სოფლის ცენტრი)-ლამბალო (სოფლის ცენტრი)- ქეშალო (სოფლის ცენტრი) - მუღანლო (სოფლის ცენტრი) - ბადიაურის საჯარო სკოლა</t>
  </si>
  <si>
    <t xml:space="preserve">აზერბაიჯანული სოფლიდან  მოსწავლეები სწავლობენ ქართულ სკოლაში </t>
  </si>
  <si>
    <t>დუზაგრამა (სოფლის ცენტრი)- ბადიაურის საჯარო სკოლა</t>
  </si>
  <si>
    <t>სსიპ საგარეჯოს მუნიციცპალიტეტის სოფელ გომბორის საჯარო სკოლა</t>
  </si>
  <si>
    <t>რუსიანი-ვერონა-გომბორის საჯარო სკოლა</t>
  </si>
  <si>
    <t>ოთარაანთკარი-ასკილაური-გომბორის საჯარო სკოლა</t>
  </si>
  <si>
    <t>სსიპ საგარეჯოს მუნიციცპალიტეტის სოფელ დუზაგრამის საჯარო სკოლა</t>
  </si>
  <si>
    <t>ქეშალო-მუღანლო- დუზაგრამის საჯარო სკოლა</t>
  </si>
  <si>
    <t>სსიპ გიორგი ლეონიძის სახელობის საგარეჯოს მუნიციპალიტეტის სოფელ პატარძეულის საჯარო სკოლა</t>
  </si>
  <si>
    <t>9:00</t>
  </si>
  <si>
    <t>პატარძეულის საჯარო სკოლა-აჭარლების დასახლება</t>
  </si>
  <si>
    <t>პატარძეულის საჯარო სკოლა 2019-2020 სასწავლო  არის 2 ცვლიან სწავლებაზე</t>
  </si>
  <si>
    <t>12.45</t>
  </si>
  <si>
    <t>13.30</t>
  </si>
  <si>
    <t>14.15</t>
  </si>
  <si>
    <t>13.35</t>
  </si>
  <si>
    <t>16.35</t>
  </si>
  <si>
    <t>17.20</t>
  </si>
  <si>
    <t>პატარძეულის საჯარო სკოლა-" ყუშიტაშვილების  უბანი "</t>
  </si>
  <si>
    <t>პატარძეულის საჯარო სკოლა-"უსტიაშვილების უბანი"</t>
  </si>
  <si>
    <t>პატარძეულის საჯარო სკოლა- დოლენჯაშვილების უბანი</t>
  </si>
  <si>
    <t>არის სსსმ პროგრამაში ჩართული, არის ეტლით მოსარგებლე და საჭიროებს შესაბამის ტრანსპორტს</t>
  </si>
  <si>
    <t>პატარძეულის საჯარო სკოლა- სუხაშვილების  უბანი</t>
  </si>
  <si>
    <t>სსიპ საგარეჯოს მუნიციცპალიტეტის სოფელ წყაროსთავის საჯარო სკოლა</t>
  </si>
  <si>
    <t>წყაროსთავის ქვემო უბანი - წყაროსთავის საჯარო სკოლა</t>
  </si>
  <si>
    <t>სსიპ საგარეჯოს მუნიციცპალიტეტის სოფელ ხაშმის საჯარო სკოლა</t>
  </si>
  <si>
    <t>სოფლის დასაწყისი - ხაშმის საჯარო სკოლა</t>
  </si>
  <si>
    <t>სსიპ ქალაქ საგარეჯოს N3 საჯარო სკოლა</t>
  </si>
  <si>
    <t xml:space="preserve">გაღმაუბნის დასახლება – საგარეჯოს №3 საჯარო სკოლა
</t>
  </si>
  <si>
    <t>სსიპ აკდემიკოს ვასილ გულისაშვილის სახელობის  საგარეჯოს მუნიციპალიტეტის სოფელ გიორგიწმინდის საჯარო სკოლა</t>
  </si>
  <si>
    <t>ანთოკი - გიორგიწმინდის საჯარო სკოლა</t>
  </si>
  <si>
    <t>სსიპ საგარეჯოს მუნიციცპალიტეტის სოფელ იორმუღანლოს საჯარო სკოლა</t>
  </si>
  <si>
    <t>მუღანლო – ქეშალო – იორმუღანლოს საჯარო სკოლა</t>
  </si>
  <si>
    <t>13:45</t>
  </si>
  <si>
    <t>ზემო ლამბალო -  იორმუღანლოს საჯარო სკოლა (ხაზი -1)</t>
  </si>
  <si>
    <t>ზემო ლამბალო -  იორმუღანლოს საჯარო სკოლა  (ხაზი -2)</t>
  </si>
  <si>
    <t>ქვემო ქეშალო -  იორმუღანლოს საჯარო სკოლა</t>
  </si>
  <si>
    <t xml:space="preserve">სსიპ საგარეჯოს მუნიციცპალიტეტის სოფელ უჯარმის საჯარო სკოლა </t>
  </si>
  <si>
    <t>წალმიანის დასახლება-მუხროვანი-უჯარმის საჯარო სკოლა</t>
  </si>
  <si>
    <t>სსიპ საგარეჯოს მუნიციპალიტეტის სოფელ შიბლიანის საჯარო სკოლა</t>
  </si>
  <si>
    <t>ბეჟანბაღი-სსიპ-საგარეჯოს მუნიციპალიტეტის სოფელ შიბლიანის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</si>
</sst>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5" fillId="0" borderId="1" xfId="0" applyFont="1" applyFill="1" applyBorder="1" applyAlignment="1">
      <alignment horizontal="center" vertical="center" wrapText="1"/>
    </xf>
    <xf numFmtId="20" fontId="5" fillId="0" borderId="1" xfId="0" applyNumberFormat="1" applyFont="1" applyFill="1" applyBorder="1" applyAlignment="1">
      <alignment horizontal="center" vertical="center"/>
    </xf>
    <xf numFmtId="0" fontId="3" fillId="0" borderId="1" xfId="0"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protection locked="0"/>
    </xf>
    <xf numFmtId="0" fontId="3" fillId="0" borderId="1" xfId="0" applyFont="1" applyFill="1" applyBorder="1" applyAlignment="1" applyProtection="1">
      <alignment horizontal="center" vertical="center"/>
      <protection locked="0"/>
    </xf>
    <xf numFmtId="0" fontId="11" fillId="0" borderId="1" xfId="0" applyFont="1" applyFill="1" applyBorder="1" applyAlignment="1">
      <alignment horizontal="center" vertical="center"/>
    </xf>
    <xf numFmtId="20" fontId="5" fillId="0" borderId="1" xfId="0" applyNumberFormat="1" applyFont="1" applyFill="1" applyBorder="1" applyAlignment="1">
      <alignment horizontal="center" vertical="center" wrapText="1"/>
    </xf>
    <xf numFmtId="1" fontId="3" fillId="0" borderId="1" xfId="0" applyNumberFormat="1" applyFont="1" applyFill="1" applyBorder="1" applyAlignment="1" applyProtection="1">
      <alignment horizontal="center" vertical="center"/>
      <protection locked="0"/>
    </xf>
    <xf numFmtId="20" fontId="4" fillId="0" borderId="1" xfId="0" applyNumberFormat="1" applyFont="1" applyFill="1" applyBorder="1" applyAlignment="1">
      <alignment horizontal="center" vertical="center" wrapText="1"/>
    </xf>
    <xf numFmtId="1" fontId="8" fillId="0" borderId="1" xfId="0" applyNumberFormat="1" applyFont="1" applyFill="1" applyBorder="1" applyAlignment="1" applyProtection="1">
      <alignment horizontal="center" vertical="center"/>
      <protection locked="0"/>
    </xf>
    <xf numFmtId="2" fontId="8" fillId="0" borderId="1" xfId="0" applyNumberFormat="1" applyFont="1" applyFill="1" applyBorder="1" applyAlignment="1" applyProtection="1">
      <alignment horizontal="center" vertical="center" wrapText="1"/>
      <protection locked="0"/>
    </xf>
    <xf numFmtId="2" fontId="3"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center" vertical="center" wrapText="1"/>
    </xf>
    <xf numFmtId="0" fontId="11" fillId="0" borderId="1" xfId="0" applyFont="1" applyFill="1" applyBorder="1"/>
    <xf numFmtId="20" fontId="4"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xf>
    <xf numFmtId="1" fontId="8" fillId="0" borderId="1" xfId="0" applyNumberFormat="1" applyFont="1" applyFill="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1" fillId="0" borderId="6"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1"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115</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02" name="TextBox 4401">
          <a:extLst>
            <a:ext uri="{FF2B5EF4-FFF2-40B4-BE49-F238E27FC236}">
              <a16:creationId xmlns:a16="http://schemas.microsoft.com/office/drawing/2014/main" id="{FDE3AC24-E311-497B-80E8-BED445A618C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03" name="TextBox 4402">
          <a:extLst>
            <a:ext uri="{FF2B5EF4-FFF2-40B4-BE49-F238E27FC236}">
              <a16:creationId xmlns:a16="http://schemas.microsoft.com/office/drawing/2014/main" id="{788C0744-A084-425A-B61C-D3AE083AB5E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04" name="TextBox 4403">
          <a:extLst>
            <a:ext uri="{FF2B5EF4-FFF2-40B4-BE49-F238E27FC236}">
              <a16:creationId xmlns:a16="http://schemas.microsoft.com/office/drawing/2014/main" id="{E408DF1D-071E-422C-ACDB-567F1985CF2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05" name="TextBox 4404">
          <a:extLst>
            <a:ext uri="{FF2B5EF4-FFF2-40B4-BE49-F238E27FC236}">
              <a16:creationId xmlns:a16="http://schemas.microsoft.com/office/drawing/2014/main" id="{653342A1-8071-454E-8D1F-198884F6C1A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06" name="TextBox 4405">
          <a:extLst>
            <a:ext uri="{FF2B5EF4-FFF2-40B4-BE49-F238E27FC236}">
              <a16:creationId xmlns:a16="http://schemas.microsoft.com/office/drawing/2014/main" id="{54E775CD-ECAF-401D-B2F1-F8BDB91E64F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07" name="TextBox 4406">
          <a:extLst>
            <a:ext uri="{FF2B5EF4-FFF2-40B4-BE49-F238E27FC236}">
              <a16:creationId xmlns:a16="http://schemas.microsoft.com/office/drawing/2014/main" id="{1589C22F-02BC-445C-869C-4EBC6EB3C5F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08" name="TextBox 4407">
          <a:extLst>
            <a:ext uri="{FF2B5EF4-FFF2-40B4-BE49-F238E27FC236}">
              <a16:creationId xmlns:a16="http://schemas.microsoft.com/office/drawing/2014/main" id="{393EE9FF-F736-4E49-95ED-239378E2920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09" name="TextBox 4408">
          <a:extLst>
            <a:ext uri="{FF2B5EF4-FFF2-40B4-BE49-F238E27FC236}">
              <a16:creationId xmlns:a16="http://schemas.microsoft.com/office/drawing/2014/main" id="{70C281C3-3E1B-40A9-88C6-354BFDD5078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10" name="TextBox 4409">
          <a:extLst>
            <a:ext uri="{FF2B5EF4-FFF2-40B4-BE49-F238E27FC236}">
              <a16:creationId xmlns:a16="http://schemas.microsoft.com/office/drawing/2014/main" id="{EEC8ECEB-8314-4CBE-AF8A-8EF83499225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11" name="TextBox 4410">
          <a:extLst>
            <a:ext uri="{FF2B5EF4-FFF2-40B4-BE49-F238E27FC236}">
              <a16:creationId xmlns:a16="http://schemas.microsoft.com/office/drawing/2014/main" id="{72021B70-694D-4DF4-845C-226C5C9F863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12" name="TextBox 4411">
          <a:extLst>
            <a:ext uri="{FF2B5EF4-FFF2-40B4-BE49-F238E27FC236}">
              <a16:creationId xmlns:a16="http://schemas.microsoft.com/office/drawing/2014/main" id="{9104F287-97B3-4AD2-992D-6B5B9C26EEA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13" name="TextBox 4412">
          <a:extLst>
            <a:ext uri="{FF2B5EF4-FFF2-40B4-BE49-F238E27FC236}">
              <a16:creationId xmlns:a16="http://schemas.microsoft.com/office/drawing/2014/main" id="{4CF5B14C-F609-4F30-8933-374185AE99F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14" name="TextBox 4413">
          <a:extLst>
            <a:ext uri="{FF2B5EF4-FFF2-40B4-BE49-F238E27FC236}">
              <a16:creationId xmlns:a16="http://schemas.microsoft.com/office/drawing/2014/main" id="{4AE0AE68-4268-4FD5-B3C7-0EE7FC38584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15" name="TextBox 4414">
          <a:extLst>
            <a:ext uri="{FF2B5EF4-FFF2-40B4-BE49-F238E27FC236}">
              <a16:creationId xmlns:a16="http://schemas.microsoft.com/office/drawing/2014/main" id="{6D404E0D-57DA-4E89-9AA2-00EF4A74123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16" name="TextBox 4415">
          <a:extLst>
            <a:ext uri="{FF2B5EF4-FFF2-40B4-BE49-F238E27FC236}">
              <a16:creationId xmlns:a16="http://schemas.microsoft.com/office/drawing/2014/main" id="{FC8DB083-77F7-4694-BCA7-CF0AABE7462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17" name="TextBox 4416">
          <a:extLst>
            <a:ext uri="{FF2B5EF4-FFF2-40B4-BE49-F238E27FC236}">
              <a16:creationId xmlns:a16="http://schemas.microsoft.com/office/drawing/2014/main" id="{0093AAEE-D4E7-458D-A465-C14E1FEC4A1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18" name="TextBox 4417">
          <a:extLst>
            <a:ext uri="{FF2B5EF4-FFF2-40B4-BE49-F238E27FC236}">
              <a16:creationId xmlns:a16="http://schemas.microsoft.com/office/drawing/2014/main" id="{3B019F32-3F4C-4CC3-A6C0-50F203F46DD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19" name="TextBox 4418">
          <a:extLst>
            <a:ext uri="{FF2B5EF4-FFF2-40B4-BE49-F238E27FC236}">
              <a16:creationId xmlns:a16="http://schemas.microsoft.com/office/drawing/2014/main" id="{0012057C-ADB9-43C1-88C4-4D93C0C04F8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20" name="TextBox 4419">
          <a:extLst>
            <a:ext uri="{FF2B5EF4-FFF2-40B4-BE49-F238E27FC236}">
              <a16:creationId xmlns:a16="http://schemas.microsoft.com/office/drawing/2014/main" id="{1A89C194-4676-4617-BCFE-5498500B740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21" name="TextBox 4420">
          <a:extLst>
            <a:ext uri="{FF2B5EF4-FFF2-40B4-BE49-F238E27FC236}">
              <a16:creationId xmlns:a16="http://schemas.microsoft.com/office/drawing/2014/main" id="{17A9E795-7837-473B-851A-BCAD354CC3C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22" name="TextBox 4421">
          <a:extLst>
            <a:ext uri="{FF2B5EF4-FFF2-40B4-BE49-F238E27FC236}">
              <a16:creationId xmlns:a16="http://schemas.microsoft.com/office/drawing/2014/main" id="{E17A16D2-092A-4068-8C77-52DFA833E5F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23" name="TextBox 4422">
          <a:extLst>
            <a:ext uri="{FF2B5EF4-FFF2-40B4-BE49-F238E27FC236}">
              <a16:creationId xmlns:a16="http://schemas.microsoft.com/office/drawing/2014/main" id="{1598FBD6-792D-4EC5-A960-E803514B7AE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24" name="TextBox 4423">
          <a:extLst>
            <a:ext uri="{FF2B5EF4-FFF2-40B4-BE49-F238E27FC236}">
              <a16:creationId xmlns:a16="http://schemas.microsoft.com/office/drawing/2014/main" id="{B3CACA33-CCC3-4ABC-8830-5A111439318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25" name="TextBox 4424">
          <a:extLst>
            <a:ext uri="{FF2B5EF4-FFF2-40B4-BE49-F238E27FC236}">
              <a16:creationId xmlns:a16="http://schemas.microsoft.com/office/drawing/2014/main" id="{AA523BE7-99E7-48F0-AE86-28058AA409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26" name="TextBox 4425">
          <a:extLst>
            <a:ext uri="{FF2B5EF4-FFF2-40B4-BE49-F238E27FC236}">
              <a16:creationId xmlns:a16="http://schemas.microsoft.com/office/drawing/2014/main" id="{A63787D9-258C-4BC5-BF3B-3D8C93A14E8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27" name="TextBox 4426">
          <a:extLst>
            <a:ext uri="{FF2B5EF4-FFF2-40B4-BE49-F238E27FC236}">
              <a16:creationId xmlns:a16="http://schemas.microsoft.com/office/drawing/2014/main" id="{8A7A7948-7355-4B3C-9E73-708C8DA98B1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28" name="TextBox 4427">
          <a:extLst>
            <a:ext uri="{FF2B5EF4-FFF2-40B4-BE49-F238E27FC236}">
              <a16:creationId xmlns:a16="http://schemas.microsoft.com/office/drawing/2014/main" id="{59A5D2F2-9AA8-4915-9369-2B6FCF284A8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29" name="TextBox 4428">
          <a:extLst>
            <a:ext uri="{FF2B5EF4-FFF2-40B4-BE49-F238E27FC236}">
              <a16:creationId xmlns:a16="http://schemas.microsoft.com/office/drawing/2014/main" id="{253C0B6C-73FF-4B79-BD52-ED8DBAA358E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30" name="TextBox 4429">
          <a:extLst>
            <a:ext uri="{FF2B5EF4-FFF2-40B4-BE49-F238E27FC236}">
              <a16:creationId xmlns:a16="http://schemas.microsoft.com/office/drawing/2014/main" id="{1A14E787-18A6-4EA1-9E86-8F057FCE516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31" name="TextBox 4430">
          <a:extLst>
            <a:ext uri="{FF2B5EF4-FFF2-40B4-BE49-F238E27FC236}">
              <a16:creationId xmlns:a16="http://schemas.microsoft.com/office/drawing/2014/main" id="{9E063EC8-4E70-4018-916F-EF192462315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32" name="TextBox 4431">
          <a:extLst>
            <a:ext uri="{FF2B5EF4-FFF2-40B4-BE49-F238E27FC236}">
              <a16:creationId xmlns:a16="http://schemas.microsoft.com/office/drawing/2014/main" id="{AD11EB7C-1767-4966-9266-2091D469742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33" name="TextBox 4432">
          <a:extLst>
            <a:ext uri="{FF2B5EF4-FFF2-40B4-BE49-F238E27FC236}">
              <a16:creationId xmlns:a16="http://schemas.microsoft.com/office/drawing/2014/main" id="{CEC401D1-A167-4426-9FF6-6F8BA0A2F0E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34" name="TextBox 4433">
          <a:extLst>
            <a:ext uri="{FF2B5EF4-FFF2-40B4-BE49-F238E27FC236}">
              <a16:creationId xmlns:a16="http://schemas.microsoft.com/office/drawing/2014/main" id="{1414C67C-0E4A-41F4-B2E7-7188A5D0145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35" name="TextBox 4434">
          <a:extLst>
            <a:ext uri="{FF2B5EF4-FFF2-40B4-BE49-F238E27FC236}">
              <a16:creationId xmlns:a16="http://schemas.microsoft.com/office/drawing/2014/main" id="{5E30E19F-A70B-4432-AC5D-CFF7304BC7C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36" name="TextBox 4435">
          <a:extLst>
            <a:ext uri="{FF2B5EF4-FFF2-40B4-BE49-F238E27FC236}">
              <a16:creationId xmlns:a16="http://schemas.microsoft.com/office/drawing/2014/main" id="{932E6FF2-5308-4505-9DB6-00911362B73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37" name="TextBox 4436">
          <a:extLst>
            <a:ext uri="{FF2B5EF4-FFF2-40B4-BE49-F238E27FC236}">
              <a16:creationId xmlns:a16="http://schemas.microsoft.com/office/drawing/2014/main" id="{3F4D0138-9610-4D64-9098-A7C061560FB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38" name="TextBox 4437">
          <a:extLst>
            <a:ext uri="{FF2B5EF4-FFF2-40B4-BE49-F238E27FC236}">
              <a16:creationId xmlns:a16="http://schemas.microsoft.com/office/drawing/2014/main" id="{4664DA48-DB94-4807-B434-873866E634D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39" name="TextBox 4438">
          <a:extLst>
            <a:ext uri="{FF2B5EF4-FFF2-40B4-BE49-F238E27FC236}">
              <a16:creationId xmlns:a16="http://schemas.microsoft.com/office/drawing/2014/main" id="{7FADAF88-F4A6-44CD-9B80-9F27055492B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40" name="TextBox 4439">
          <a:extLst>
            <a:ext uri="{FF2B5EF4-FFF2-40B4-BE49-F238E27FC236}">
              <a16:creationId xmlns:a16="http://schemas.microsoft.com/office/drawing/2014/main" id="{71315F85-FF95-4701-BFEF-83F472C8225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41" name="TextBox 4440">
          <a:extLst>
            <a:ext uri="{FF2B5EF4-FFF2-40B4-BE49-F238E27FC236}">
              <a16:creationId xmlns:a16="http://schemas.microsoft.com/office/drawing/2014/main" id="{29A0C8CA-5F31-4F13-864D-3A2965CA6BB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42" name="TextBox 4441">
          <a:extLst>
            <a:ext uri="{FF2B5EF4-FFF2-40B4-BE49-F238E27FC236}">
              <a16:creationId xmlns:a16="http://schemas.microsoft.com/office/drawing/2014/main" id="{FAEA5789-9614-4BA2-B084-26A0F3CDF45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43" name="TextBox 4442">
          <a:extLst>
            <a:ext uri="{FF2B5EF4-FFF2-40B4-BE49-F238E27FC236}">
              <a16:creationId xmlns:a16="http://schemas.microsoft.com/office/drawing/2014/main" id="{C6A02627-EA78-467A-8ABD-02F5491215C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44" name="TextBox 4443">
          <a:extLst>
            <a:ext uri="{FF2B5EF4-FFF2-40B4-BE49-F238E27FC236}">
              <a16:creationId xmlns:a16="http://schemas.microsoft.com/office/drawing/2014/main" id="{C57E2CA7-1D98-4894-85B7-1485EA4454E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45" name="TextBox 4444">
          <a:extLst>
            <a:ext uri="{FF2B5EF4-FFF2-40B4-BE49-F238E27FC236}">
              <a16:creationId xmlns:a16="http://schemas.microsoft.com/office/drawing/2014/main" id="{79EEB032-CEB6-41D5-A7C4-B24D09281E0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46" name="TextBox 4445">
          <a:extLst>
            <a:ext uri="{FF2B5EF4-FFF2-40B4-BE49-F238E27FC236}">
              <a16:creationId xmlns:a16="http://schemas.microsoft.com/office/drawing/2014/main" id="{5907B471-26B1-4234-B6DB-5D23736FC01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47" name="TextBox 4446">
          <a:extLst>
            <a:ext uri="{FF2B5EF4-FFF2-40B4-BE49-F238E27FC236}">
              <a16:creationId xmlns:a16="http://schemas.microsoft.com/office/drawing/2014/main" id="{7A300A09-B365-46CC-A154-992575989E3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48" name="TextBox 4447">
          <a:extLst>
            <a:ext uri="{FF2B5EF4-FFF2-40B4-BE49-F238E27FC236}">
              <a16:creationId xmlns:a16="http://schemas.microsoft.com/office/drawing/2014/main" id="{46F4636B-F25F-4D78-B79B-D1444B56D23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49" name="TextBox 4448">
          <a:extLst>
            <a:ext uri="{FF2B5EF4-FFF2-40B4-BE49-F238E27FC236}">
              <a16:creationId xmlns:a16="http://schemas.microsoft.com/office/drawing/2014/main" id="{A348F3CC-6C0D-4FD3-A983-3F4733AA727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50" name="TextBox 4449">
          <a:extLst>
            <a:ext uri="{FF2B5EF4-FFF2-40B4-BE49-F238E27FC236}">
              <a16:creationId xmlns:a16="http://schemas.microsoft.com/office/drawing/2014/main" id="{A1216C66-43FD-4E30-B821-FC086BD24EB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51" name="TextBox 4450">
          <a:extLst>
            <a:ext uri="{FF2B5EF4-FFF2-40B4-BE49-F238E27FC236}">
              <a16:creationId xmlns:a16="http://schemas.microsoft.com/office/drawing/2014/main" id="{DCE97069-2576-4552-B51A-1099E984CEC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52" name="TextBox 4451">
          <a:extLst>
            <a:ext uri="{FF2B5EF4-FFF2-40B4-BE49-F238E27FC236}">
              <a16:creationId xmlns:a16="http://schemas.microsoft.com/office/drawing/2014/main" id="{7C895323-F0D3-48F6-B3EC-4FEBE9782E8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53" name="TextBox 4452">
          <a:extLst>
            <a:ext uri="{FF2B5EF4-FFF2-40B4-BE49-F238E27FC236}">
              <a16:creationId xmlns:a16="http://schemas.microsoft.com/office/drawing/2014/main" id="{4CB3AD18-D1A4-4378-9C39-1DDB4D59343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54" name="TextBox 4453">
          <a:extLst>
            <a:ext uri="{FF2B5EF4-FFF2-40B4-BE49-F238E27FC236}">
              <a16:creationId xmlns:a16="http://schemas.microsoft.com/office/drawing/2014/main" id="{6A123433-F26A-40CD-96C9-7EC63A2E0D9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55" name="TextBox 4454">
          <a:extLst>
            <a:ext uri="{FF2B5EF4-FFF2-40B4-BE49-F238E27FC236}">
              <a16:creationId xmlns:a16="http://schemas.microsoft.com/office/drawing/2014/main" id="{AF735E7A-E96F-433F-9C81-6923A36D961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56" name="TextBox 4455">
          <a:extLst>
            <a:ext uri="{FF2B5EF4-FFF2-40B4-BE49-F238E27FC236}">
              <a16:creationId xmlns:a16="http://schemas.microsoft.com/office/drawing/2014/main" id="{FF3F68E7-169A-4E96-9293-A519ECEFAE6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57" name="TextBox 4456">
          <a:extLst>
            <a:ext uri="{FF2B5EF4-FFF2-40B4-BE49-F238E27FC236}">
              <a16:creationId xmlns:a16="http://schemas.microsoft.com/office/drawing/2014/main" id="{CECF5554-6A14-420A-9D24-B4B09A812D1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58" name="TextBox 4457">
          <a:extLst>
            <a:ext uri="{FF2B5EF4-FFF2-40B4-BE49-F238E27FC236}">
              <a16:creationId xmlns:a16="http://schemas.microsoft.com/office/drawing/2014/main" id="{E00D225D-6236-4933-B95D-3C9E2C159FA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59" name="TextBox 4458">
          <a:extLst>
            <a:ext uri="{FF2B5EF4-FFF2-40B4-BE49-F238E27FC236}">
              <a16:creationId xmlns:a16="http://schemas.microsoft.com/office/drawing/2014/main" id="{52F0CC13-02B6-4B1E-B541-188FB26AD0D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60" name="TextBox 4459">
          <a:extLst>
            <a:ext uri="{FF2B5EF4-FFF2-40B4-BE49-F238E27FC236}">
              <a16:creationId xmlns:a16="http://schemas.microsoft.com/office/drawing/2014/main" id="{EA5E550B-E9D7-4C62-B30D-71675F972D0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61" name="TextBox 4460">
          <a:extLst>
            <a:ext uri="{FF2B5EF4-FFF2-40B4-BE49-F238E27FC236}">
              <a16:creationId xmlns:a16="http://schemas.microsoft.com/office/drawing/2014/main" id="{43CCFE05-62B9-4DF5-981F-65A4A2CB4C7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62" name="TextBox 4461">
          <a:extLst>
            <a:ext uri="{FF2B5EF4-FFF2-40B4-BE49-F238E27FC236}">
              <a16:creationId xmlns:a16="http://schemas.microsoft.com/office/drawing/2014/main" id="{465FEE71-830D-4A05-9836-746B260FC4B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63" name="TextBox 4462">
          <a:extLst>
            <a:ext uri="{FF2B5EF4-FFF2-40B4-BE49-F238E27FC236}">
              <a16:creationId xmlns:a16="http://schemas.microsoft.com/office/drawing/2014/main" id="{8B1B22BB-3DD7-4CDA-93DE-4E61107420C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64" name="TextBox 4463">
          <a:extLst>
            <a:ext uri="{FF2B5EF4-FFF2-40B4-BE49-F238E27FC236}">
              <a16:creationId xmlns:a16="http://schemas.microsoft.com/office/drawing/2014/main" id="{9DCFFA3F-684B-4D5A-89AD-FC2CB043E0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65" name="TextBox 4464">
          <a:extLst>
            <a:ext uri="{FF2B5EF4-FFF2-40B4-BE49-F238E27FC236}">
              <a16:creationId xmlns:a16="http://schemas.microsoft.com/office/drawing/2014/main" id="{A28757FC-D74F-4C48-ABA1-F3BEB66173E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66" name="TextBox 4465">
          <a:extLst>
            <a:ext uri="{FF2B5EF4-FFF2-40B4-BE49-F238E27FC236}">
              <a16:creationId xmlns:a16="http://schemas.microsoft.com/office/drawing/2014/main" id="{EAF48F72-F24F-42A2-A3A0-C20DA86818A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67" name="TextBox 4466">
          <a:extLst>
            <a:ext uri="{FF2B5EF4-FFF2-40B4-BE49-F238E27FC236}">
              <a16:creationId xmlns:a16="http://schemas.microsoft.com/office/drawing/2014/main" id="{DA05FF8B-E028-4078-87A9-FFAC8984758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68" name="TextBox 4467">
          <a:extLst>
            <a:ext uri="{FF2B5EF4-FFF2-40B4-BE49-F238E27FC236}">
              <a16:creationId xmlns:a16="http://schemas.microsoft.com/office/drawing/2014/main" id="{06F89868-BA5A-4F77-8B2D-CB926723F61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69" name="TextBox 4468">
          <a:extLst>
            <a:ext uri="{FF2B5EF4-FFF2-40B4-BE49-F238E27FC236}">
              <a16:creationId xmlns:a16="http://schemas.microsoft.com/office/drawing/2014/main" id="{E0D1E72A-EFC5-4821-B14E-2F04B7861A0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70" name="TextBox 4469">
          <a:extLst>
            <a:ext uri="{FF2B5EF4-FFF2-40B4-BE49-F238E27FC236}">
              <a16:creationId xmlns:a16="http://schemas.microsoft.com/office/drawing/2014/main" id="{7A38D72D-D625-4369-822A-B7EAEA74EDB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71" name="TextBox 4470">
          <a:extLst>
            <a:ext uri="{FF2B5EF4-FFF2-40B4-BE49-F238E27FC236}">
              <a16:creationId xmlns:a16="http://schemas.microsoft.com/office/drawing/2014/main" id="{53814622-A756-4E49-95F8-2D009098753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72" name="TextBox 4471">
          <a:extLst>
            <a:ext uri="{FF2B5EF4-FFF2-40B4-BE49-F238E27FC236}">
              <a16:creationId xmlns:a16="http://schemas.microsoft.com/office/drawing/2014/main" id="{B7958F06-C3C5-46D2-AFD8-49EAE193F24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73" name="TextBox 4472">
          <a:extLst>
            <a:ext uri="{FF2B5EF4-FFF2-40B4-BE49-F238E27FC236}">
              <a16:creationId xmlns:a16="http://schemas.microsoft.com/office/drawing/2014/main" id="{624666EA-6104-42F1-A476-98B6CB4F74F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74" name="TextBox 4473">
          <a:extLst>
            <a:ext uri="{FF2B5EF4-FFF2-40B4-BE49-F238E27FC236}">
              <a16:creationId xmlns:a16="http://schemas.microsoft.com/office/drawing/2014/main" id="{90032CD4-ED3D-4107-A903-048F0028F74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75" name="TextBox 4474">
          <a:extLst>
            <a:ext uri="{FF2B5EF4-FFF2-40B4-BE49-F238E27FC236}">
              <a16:creationId xmlns:a16="http://schemas.microsoft.com/office/drawing/2014/main" id="{3F48B69A-8B65-45DA-8CE6-0A2FCBA22DA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76" name="TextBox 4475">
          <a:extLst>
            <a:ext uri="{FF2B5EF4-FFF2-40B4-BE49-F238E27FC236}">
              <a16:creationId xmlns:a16="http://schemas.microsoft.com/office/drawing/2014/main" id="{9D09CB72-126C-427E-8A5D-324DBD24B5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77" name="TextBox 4476">
          <a:extLst>
            <a:ext uri="{FF2B5EF4-FFF2-40B4-BE49-F238E27FC236}">
              <a16:creationId xmlns:a16="http://schemas.microsoft.com/office/drawing/2014/main" id="{522CFCED-37B0-4E4D-BDA4-C36216E5765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78" name="TextBox 4477">
          <a:extLst>
            <a:ext uri="{FF2B5EF4-FFF2-40B4-BE49-F238E27FC236}">
              <a16:creationId xmlns:a16="http://schemas.microsoft.com/office/drawing/2014/main" id="{05DCFA97-4434-496C-AFBD-FD397775D4F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79" name="TextBox 4478">
          <a:extLst>
            <a:ext uri="{FF2B5EF4-FFF2-40B4-BE49-F238E27FC236}">
              <a16:creationId xmlns:a16="http://schemas.microsoft.com/office/drawing/2014/main" id="{E762EEAA-0ADD-4CF7-ADE6-C4418D3D1AA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80" name="TextBox 4479">
          <a:extLst>
            <a:ext uri="{FF2B5EF4-FFF2-40B4-BE49-F238E27FC236}">
              <a16:creationId xmlns:a16="http://schemas.microsoft.com/office/drawing/2014/main" id="{B6400AEF-F756-48B9-8F1A-CB261419150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81" name="TextBox 4480">
          <a:extLst>
            <a:ext uri="{FF2B5EF4-FFF2-40B4-BE49-F238E27FC236}">
              <a16:creationId xmlns:a16="http://schemas.microsoft.com/office/drawing/2014/main" id="{74AF6B4A-ECFC-498A-8BF4-6A02EDE8803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82" name="TextBox 4481">
          <a:extLst>
            <a:ext uri="{FF2B5EF4-FFF2-40B4-BE49-F238E27FC236}">
              <a16:creationId xmlns:a16="http://schemas.microsoft.com/office/drawing/2014/main" id="{08F6EA3F-4963-476E-BFA8-E003600E1E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83" name="TextBox 4482">
          <a:extLst>
            <a:ext uri="{FF2B5EF4-FFF2-40B4-BE49-F238E27FC236}">
              <a16:creationId xmlns:a16="http://schemas.microsoft.com/office/drawing/2014/main" id="{BB2EB782-15EC-47F7-A4FC-D199E04BC83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84" name="TextBox 4483">
          <a:extLst>
            <a:ext uri="{FF2B5EF4-FFF2-40B4-BE49-F238E27FC236}">
              <a16:creationId xmlns:a16="http://schemas.microsoft.com/office/drawing/2014/main" id="{F0025BC6-963B-478C-9132-E3A550DA684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85" name="TextBox 4484">
          <a:extLst>
            <a:ext uri="{FF2B5EF4-FFF2-40B4-BE49-F238E27FC236}">
              <a16:creationId xmlns:a16="http://schemas.microsoft.com/office/drawing/2014/main" id="{74D5E18A-F3F5-4CF8-8DC5-A1B211C77EC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86" name="TextBox 4485">
          <a:extLst>
            <a:ext uri="{FF2B5EF4-FFF2-40B4-BE49-F238E27FC236}">
              <a16:creationId xmlns:a16="http://schemas.microsoft.com/office/drawing/2014/main" id="{9B4E0ED7-FEDD-41C7-8EED-5D942511F56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87" name="TextBox 4486">
          <a:extLst>
            <a:ext uri="{FF2B5EF4-FFF2-40B4-BE49-F238E27FC236}">
              <a16:creationId xmlns:a16="http://schemas.microsoft.com/office/drawing/2014/main" id="{54F499CC-E7EA-4407-9ECB-8371A421AA8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88" name="TextBox 4487">
          <a:extLst>
            <a:ext uri="{FF2B5EF4-FFF2-40B4-BE49-F238E27FC236}">
              <a16:creationId xmlns:a16="http://schemas.microsoft.com/office/drawing/2014/main" id="{FF57C0CD-1FC4-476C-929F-E7D5DB4B88D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89" name="TextBox 4488">
          <a:extLst>
            <a:ext uri="{FF2B5EF4-FFF2-40B4-BE49-F238E27FC236}">
              <a16:creationId xmlns:a16="http://schemas.microsoft.com/office/drawing/2014/main" id="{9078DC0E-1542-4C6D-A107-1BC1164A900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90" name="TextBox 4489">
          <a:extLst>
            <a:ext uri="{FF2B5EF4-FFF2-40B4-BE49-F238E27FC236}">
              <a16:creationId xmlns:a16="http://schemas.microsoft.com/office/drawing/2014/main" id="{C0055B4C-42A1-4547-84DB-048C34CDF16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91" name="TextBox 4490">
          <a:extLst>
            <a:ext uri="{FF2B5EF4-FFF2-40B4-BE49-F238E27FC236}">
              <a16:creationId xmlns:a16="http://schemas.microsoft.com/office/drawing/2014/main" id="{118A6CC9-1CA9-4E1E-B8BA-E17CB3A7B5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92" name="TextBox 4491">
          <a:extLst>
            <a:ext uri="{FF2B5EF4-FFF2-40B4-BE49-F238E27FC236}">
              <a16:creationId xmlns:a16="http://schemas.microsoft.com/office/drawing/2014/main" id="{9325B9CE-6530-43E4-9DB1-3C0A5B7CAB4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93" name="TextBox 4492">
          <a:extLst>
            <a:ext uri="{FF2B5EF4-FFF2-40B4-BE49-F238E27FC236}">
              <a16:creationId xmlns:a16="http://schemas.microsoft.com/office/drawing/2014/main" id="{C3F62A7B-74E7-41A5-9A48-7F0CDFC8A43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94" name="TextBox 4493">
          <a:extLst>
            <a:ext uri="{FF2B5EF4-FFF2-40B4-BE49-F238E27FC236}">
              <a16:creationId xmlns:a16="http://schemas.microsoft.com/office/drawing/2014/main" id="{DC3C302A-4657-461D-BBA1-966B37A48A8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95" name="TextBox 4494">
          <a:extLst>
            <a:ext uri="{FF2B5EF4-FFF2-40B4-BE49-F238E27FC236}">
              <a16:creationId xmlns:a16="http://schemas.microsoft.com/office/drawing/2014/main" id="{F4DCE14F-A87A-41F4-8ADE-020A7988B72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96" name="TextBox 4495">
          <a:extLst>
            <a:ext uri="{FF2B5EF4-FFF2-40B4-BE49-F238E27FC236}">
              <a16:creationId xmlns:a16="http://schemas.microsoft.com/office/drawing/2014/main" id="{3DB741E7-CE55-4234-9050-EB164A9830B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97" name="TextBox 4496">
          <a:extLst>
            <a:ext uri="{FF2B5EF4-FFF2-40B4-BE49-F238E27FC236}">
              <a16:creationId xmlns:a16="http://schemas.microsoft.com/office/drawing/2014/main" id="{4A3721E2-4285-4A2D-B2C3-9BB61688F4F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98" name="TextBox 4497">
          <a:extLst>
            <a:ext uri="{FF2B5EF4-FFF2-40B4-BE49-F238E27FC236}">
              <a16:creationId xmlns:a16="http://schemas.microsoft.com/office/drawing/2014/main" id="{98C7DB89-6FD4-406E-8975-1A7DAB72592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499" name="TextBox 4498">
          <a:extLst>
            <a:ext uri="{FF2B5EF4-FFF2-40B4-BE49-F238E27FC236}">
              <a16:creationId xmlns:a16="http://schemas.microsoft.com/office/drawing/2014/main" id="{1E6184E3-C6BE-4683-B418-529E6342F48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00" name="TextBox 4499">
          <a:extLst>
            <a:ext uri="{FF2B5EF4-FFF2-40B4-BE49-F238E27FC236}">
              <a16:creationId xmlns:a16="http://schemas.microsoft.com/office/drawing/2014/main" id="{200FBFD9-58E1-46B4-BC92-41523983A5E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01" name="TextBox 4500">
          <a:extLst>
            <a:ext uri="{FF2B5EF4-FFF2-40B4-BE49-F238E27FC236}">
              <a16:creationId xmlns:a16="http://schemas.microsoft.com/office/drawing/2014/main" id="{66CF3274-36E3-4729-8B85-2CDEB17E641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02" name="TextBox 4501">
          <a:extLst>
            <a:ext uri="{FF2B5EF4-FFF2-40B4-BE49-F238E27FC236}">
              <a16:creationId xmlns:a16="http://schemas.microsoft.com/office/drawing/2014/main" id="{F72B122C-6CF9-4FAA-9CAC-F80E8EF5FB4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03" name="TextBox 4502">
          <a:extLst>
            <a:ext uri="{FF2B5EF4-FFF2-40B4-BE49-F238E27FC236}">
              <a16:creationId xmlns:a16="http://schemas.microsoft.com/office/drawing/2014/main" id="{81E8A3CE-4E12-4937-947F-9972F5A30A9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04" name="TextBox 4503">
          <a:extLst>
            <a:ext uri="{FF2B5EF4-FFF2-40B4-BE49-F238E27FC236}">
              <a16:creationId xmlns:a16="http://schemas.microsoft.com/office/drawing/2014/main" id="{9B063226-E364-4D78-864D-CB322B1E9CE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05" name="TextBox 4504">
          <a:extLst>
            <a:ext uri="{FF2B5EF4-FFF2-40B4-BE49-F238E27FC236}">
              <a16:creationId xmlns:a16="http://schemas.microsoft.com/office/drawing/2014/main" id="{D74D1079-88BF-4BAA-A9AB-B5327F41D3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06" name="TextBox 4505">
          <a:extLst>
            <a:ext uri="{FF2B5EF4-FFF2-40B4-BE49-F238E27FC236}">
              <a16:creationId xmlns:a16="http://schemas.microsoft.com/office/drawing/2014/main" id="{8F3FA59B-A6E7-445E-ADD8-5E18B8B97CE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07" name="TextBox 4506">
          <a:extLst>
            <a:ext uri="{FF2B5EF4-FFF2-40B4-BE49-F238E27FC236}">
              <a16:creationId xmlns:a16="http://schemas.microsoft.com/office/drawing/2014/main" id="{51ABB08B-9BCF-43B1-BD15-E9F90227C78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08" name="TextBox 4507">
          <a:extLst>
            <a:ext uri="{FF2B5EF4-FFF2-40B4-BE49-F238E27FC236}">
              <a16:creationId xmlns:a16="http://schemas.microsoft.com/office/drawing/2014/main" id="{A17113CD-5638-410E-9AEF-B0AF9E598F9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09" name="TextBox 4508">
          <a:extLst>
            <a:ext uri="{FF2B5EF4-FFF2-40B4-BE49-F238E27FC236}">
              <a16:creationId xmlns:a16="http://schemas.microsoft.com/office/drawing/2014/main" id="{4A08244F-8C98-4777-B5B1-B48F721D60E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10" name="TextBox 4509">
          <a:extLst>
            <a:ext uri="{FF2B5EF4-FFF2-40B4-BE49-F238E27FC236}">
              <a16:creationId xmlns:a16="http://schemas.microsoft.com/office/drawing/2014/main" id="{22F6575D-61A5-4A15-9D40-20824E1B42F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11" name="TextBox 4510">
          <a:extLst>
            <a:ext uri="{FF2B5EF4-FFF2-40B4-BE49-F238E27FC236}">
              <a16:creationId xmlns:a16="http://schemas.microsoft.com/office/drawing/2014/main" id="{0694495A-2931-485B-8A66-A3AC146FD5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12" name="TextBox 4511">
          <a:extLst>
            <a:ext uri="{FF2B5EF4-FFF2-40B4-BE49-F238E27FC236}">
              <a16:creationId xmlns:a16="http://schemas.microsoft.com/office/drawing/2014/main" id="{57CB1CA1-1438-472D-A610-8470A71E14B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13" name="TextBox 4512">
          <a:extLst>
            <a:ext uri="{FF2B5EF4-FFF2-40B4-BE49-F238E27FC236}">
              <a16:creationId xmlns:a16="http://schemas.microsoft.com/office/drawing/2014/main" id="{5A29162A-DE2B-4A0D-823E-DE4E65C7F65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14" name="TextBox 4513">
          <a:extLst>
            <a:ext uri="{FF2B5EF4-FFF2-40B4-BE49-F238E27FC236}">
              <a16:creationId xmlns:a16="http://schemas.microsoft.com/office/drawing/2014/main" id="{81F831AC-84DA-42E3-8EFB-CD21FB751E4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15" name="TextBox 4514">
          <a:extLst>
            <a:ext uri="{FF2B5EF4-FFF2-40B4-BE49-F238E27FC236}">
              <a16:creationId xmlns:a16="http://schemas.microsoft.com/office/drawing/2014/main" id="{86B7675B-A16B-4D43-9396-87DF39147CF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16" name="TextBox 4515">
          <a:extLst>
            <a:ext uri="{FF2B5EF4-FFF2-40B4-BE49-F238E27FC236}">
              <a16:creationId xmlns:a16="http://schemas.microsoft.com/office/drawing/2014/main" id="{712DCD75-42B6-4840-A9F1-AA4296B4414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17" name="TextBox 4516">
          <a:extLst>
            <a:ext uri="{FF2B5EF4-FFF2-40B4-BE49-F238E27FC236}">
              <a16:creationId xmlns:a16="http://schemas.microsoft.com/office/drawing/2014/main" id="{6C6E493D-E4A2-4543-8C96-492F71038A3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18" name="TextBox 4517">
          <a:extLst>
            <a:ext uri="{FF2B5EF4-FFF2-40B4-BE49-F238E27FC236}">
              <a16:creationId xmlns:a16="http://schemas.microsoft.com/office/drawing/2014/main" id="{B807348B-BAFA-4AAC-B7BE-B914717E5E1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19" name="TextBox 4518">
          <a:extLst>
            <a:ext uri="{FF2B5EF4-FFF2-40B4-BE49-F238E27FC236}">
              <a16:creationId xmlns:a16="http://schemas.microsoft.com/office/drawing/2014/main" id="{C9191DDD-7B6E-4660-845B-58DDF7F7AC2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20" name="TextBox 4519">
          <a:extLst>
            <a:ext uri="{FF2B5EF4-FFF2-40B4-BE49-F238E27FC236}">
              <a16:creationId xmlns:a16="http://schemas.microsoft.com/office/drawing/2014/main" id="{8CA9ABE3-90D4-4724-B8E2-1AE76A47716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21" name="TextBox 4520">
          <a:extLst>
            <a:ext uri="{FF2B5EF4-FFF2-40B4-BE49-F238E27FC236}">
              <a16:creationId xmlns:a16="http://schemas.microsoft.com/office/drawing/2014/main" id="{E1D96F94-A411-4CB5-B54F-A0DFB8EF805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22" name="TextBox 4521">
          <a:extLst>
            <a:ext uri="{FF2B5EF4-FFF2-40B4-BE49-F238E27FC236}">
              <a16:creationId xmlns:a16="http://schemas.microsoft.com/office/drawing/2014/main" id="{12B0CFF0-F4B9-4C02-9A71-DF6916CBF67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23" name="TextBox 4522">
          <a:extLst>
            <a:ext uri="{FF2B5EF4-FFF2-40B4-BE49-F238E27FC236}">
              <a16:creationId xmlns:a16="http://schemas.microsoft.com/office/drawing/2014/main" id="{D59B8485-D72F-46FD-82F7-701E0A82F73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24" name="TextBox 4523">
          <a:extLst>
            <a:ext uri="{FF2B5EF4-FFF2-40B4-BE49-F238E27FC236}">
              <a16:creationId xmlns:a16="http://schemas.microsoft.com/office/drawing/2014/main" id="{C38CD794-B24D-491E-8AA5-A2F45B9EDE8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25" name="TextBox 4524">
          <a:extLst>
            <a:ext uri="{FF2B5EF4-FFF2-40B4-BE49-F238E27FC236}">
              <a16:creationId xmlns:a16="http://schemas.microsoft.com/office/drawing/2014/main" id="{54F39D94-7063-4913-99AA-9C3DBBE92BB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26" name="TextBox 4525">
          <a:extLst>
            <a:ext uri="{FF2B5EF4-FFF2-40B4-BE49-F238E27FC236}">
              <a16:creationId xmlns:a16="http://schemas.microsoft.com/office/drawing/2014/main" id="{8704D285-2380-4207-9E0E-F02B29598DA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27" name="TextBox 4526">
          <a:extLst>
            <a:ext uri="{FF2B5EF4-FFF2-40B4-BE49-F238E27FC236}">
              <a16:creationId xmlns:a16="http://schemas.microsoft.com/office/drawing/2014/main" id="{12A31A86-5B88-4965-9660-62F78560412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28" name="TextBox 4527">
          <a:extLst>
            <a:ext uri="{FF2B5EF4-FFF2-40B4-BE49-F238E27FC236}">
              <a16:creationId xmlns:a16="http://schemas.microsoft.com/office/drawing/2014/main" id="{2908F23C-2A24-4F49-8826-3E819ECB182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29" name="TextBox 4528">
          <a:extLst>
            <a:ext uri="{FF2B5EF4-FFF2-40B4-BE49-F238E27FC236}">
              <a16:creationId xmlns:a16="http://schemas.microsoft.com/office/drawing/2014/main" id="{EC048067-5F3D-406B-8A65-321AC4ABEA9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30" name="TextBox 4529">
          <a:extLst>
            <a:ext uri="{FF2B5EF4-FFF2-40B4-BE49-F238E27FC236}">
              <a16:creationId xmlns:a16="http://schemas.microsoft.com/office/drawing/2014/main" id="{D4D8272B-4CF8-4321-8D5B-4F63C1FFCA3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31" name="TextBox 4530">
          <a:extLst>
            <a:ext uri="{FF2B5EF4-FFF2-40B4-BE49-F238E27FC236}">
              <a16:creationId xmlns:a16="http://schemas.microsoft.com/office/drawing/2014/main" id="{553BA235-6A25-48A7-87FF-B65921C118C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32" name="TextBox 4531">
          <a:extLst>
            <a:ext uri="{FF2B5EF4-FFF2-40B4-BE49-F238E27FC236}">
              <a16:creationId xmlns:a16="http://schemas.microsoft.com/office/drawing/2014/main" id="{6F273932-D5AD-4263-8AFC-7AB3758A257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33" name="TextBox 4532">
          <a:extLst>
            <a:ext uri="{FF2B5EF4-FFF2-40B4-BE49-F238E27FC236}">
              <a16:creationId xmlns:a16="http://schemas.microsoft.com/office/drawing/2014/main" id="{1887A527-3AE2-4513-83C4-D55E8548DCD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34" name="TextBox 4533">
          <a:extLst>
            <a:ext uri="{FF2B5EF4-FFF2-40B4-BE49-F238E27FC236}">
              <a16:creationId xmlns:a16="http://schemas.microsoft.com/office/drawing/2014/main" id="{A18BE4D7-A96D-440E-A101-8E3C3667B28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35" name="TextBox 4534">
          <a:extLst>
            <a:ext uri="{FF2B5EF4-FFF2-40B4-BE49-F238E27FC236}">
              <a16:creationId xmlns:a16="http://schemas.microsoft.com/office/drawing/2014/main" id="{265A584E-30F4-4DDD-9E1A-DA7DCC61268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36" name="TextBox 4535">
          <a:extLst>
            <a:ext uri="{FF2B5EF4-FFF2-40B4-BE49-F238E27FC236}">
              <a16:creationId xmlns:a16="http://schemas.microsoft.com/office/drawing/2014/main" id="{55C558AF-D46E-4F9E-9F4E-2A954279C94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37" name="TextBox 4536">
          <a:extLst>
            <a:ext uri="{FF2B5EF4-FFF2-40B4-BE49-F238E27FC236}">
              <a16:creationId xmlns:a16="http://schemas.microsoft.com/office/drawing/2014/main" id="{AB26D3DD-C94C-445A-A016-A22DB9FACEE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38" name="TextBox 4537">
          <a:extLst>
            <a:ext uri="{FF2B5EF4-FFF2-40B4-BE49-F238E27FC236}">
              <a16:creationId xmlns:a16="http://schemas.microsoft.com/office/drawing/2014/main" id="{FDEA9549-5F3E-448A-80E5-780800F202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39" name="TextBox 4538">
          <a:extLst>
            <a:ext uri="{FF2B5EF4-FFF2-40B4-BE49-F238E27FC236}">
              <a16:creationId xmlns:a16="http://schemas.microsoft.com/office/drawing/2014/main" id="{4EC90A71-AF2D-4B16-A325-B2A8A4E68FE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40" name="TextBox 4539">
          <a:extLst>
            <a:ext uri="{FF2B5EF4-FFF2-40B4-BE49-F238E27FC236}">
              <a16:creationId xmlns:a16="http://schemas.microsoft.com/office/drawing/2014/main" id="{B98B1A0B-2BE3-46DD-9654-7B6491F6037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41" name="TextBox 4540">
          <a:extLst>
            <a:ext uri="{FF2B5EF4-FFF2-40B4-BE49-F238E27FC236}">
              <a16:creationId xmlns:a16="http://schemas.microsoft.com/office/drawing/2014/main" id="{4AEBAF7B-1025-4567-B0CF-7E75B4B9532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42" name="TextBox 4541">
          <a:extLst>
            <a:ext uri="{FF2B5EF4-FFF2-40B4-BE49-F238E27FC236}">
              <a16:creationId xmlns:a16="http://schemas.microsoft.com/office/drawing/2014/main" id="{36FAD731-386C-4FA6-9FBC-12A8E132275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43" name="TextBox 4542">
          <a:extLst>
            <a:ext uri="{FF2B5EF4-FFF2-40B4-BE49-F238E27FC236}">
              <a16:creationId xmlns:a16="http://schemas.microsoft.com/office/drawing/2014/main" id="{F66A68A1-BAE3-451A-8BFE-7B81B288D8E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44" name="TextBox 4543">
          <a:extLst>
            <a:ext uri="{FF2B5EF4-FFF2-40B4-BE49-F238E27FC236}">
              <a16:creationId xmlns:a16="http://schemas.microsoft.com/office/drawing/2014/main" id="{7A42233C-CDB6-4DC3-8DEE-3E3CFED76BF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45" name="TextBox 4544">
          <a:extLst>
            <a:ext uri="{FF2B5EF4-FFF2-40B4-BE49-F238E27FC236}">
              <a16:creationId xmlns:a16="http://schemas.microsoft.com/office/drawing/2014/main" id="{A046ABF5-F8B7-4A8A-A74F-331957FAA2F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46" name="TextBox 4545">
          <a:extLst>
            <a:ext uri="{FF2B5EF4-FFF2-40B4-BE49-F238E27FC236}">
              <a16:creationId xmlns:a16="http://schemas.microsoft.com/office/drawing/2014/main" id="{6F6CCE3D-0CDB-4064-A71A-F67ED4C0431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47" name="TextBox 4546">
          <a:extLst>
            <a:ext uri="{FF2B5EF4-FFF2-40B4-BE49-F238E27FC236}">
              <a16:creationId xmlns:a16="http://schemas.microsoft.com/office/drawing/2014/main" id="{99B33EB6-891C-4F15-B14C-973091563D0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48" name="TextBox 4547">
          <a:extLst>
            <a:ext uri="{FF2B5EF4-FFF2-40B4-BE49-F238E27FC236}">
              <a16:creationId xmlns:a16="http://schemas.microsoft.com/office/drawing/2014/main" id="{ED270636-5A79-48C6-A0CC-BCE535BFE58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49" name="TextBox 4548">
          <a:extLst>
            <a:ext uri="{FF2B5EF4-FFF2-40B4-BE49-F238E27FC236}">
              <a16:creationId xmlns:a16="http://schemas.microsoft.com/office/drawing/2014/main" id="{21EDF37C-FE7C-4533-8485-797027DBC5D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50" name="TextBox 4549">
          <a:extLst>
            <a:ext uri="{FF2B5EF4-FFF2-40B4-BE49-F238E27FC236}">
              <a16:creationId xmlns:a16="http://schemas.microsoft.com/office/drawing/2014/main" id="{488E5EBA-4331-42F1-9DBF-630C03011EE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51" name="TextBox 4550">
          <a:extLst>
            <a:ext uri="{FF2B5EF4-FFF2-40B4-BE49-F238E27FC236}">
              <a16:creationId xmlns:a16="http://schemas.microsoft.com/office/drawing/2014/main" id="{9094CE4B-1561-491B-A9C8-854D2073548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52" name="TextBox 4551">
          <a:extLst>
            <a:ext uri="{FF2B5EF4-FFF2-40B4-BE49-F238E27FC236}">
              <a16:creationId xmlns:a16="http://schemas.microsoft.com/office/drawing/2014/main" id="{F588F05A-E7DE-4C3F-A1A5-DBDD85258E6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53" name="TextBox 4552">
          <a:extLst>
            <a:ext uri="{FF2B5EF4-FFF2-40B4-BE49-F238E27FC236}">
              <a16:creationId xmlns:a16="http://schemas.microsoft.com/office/drawing/2014/main" id="{9D58F456-7A2B-4DD7-A181-637E2091144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54" name="TextBox 4553">
          <a:extLst>
            <a:ext uri="{FF2B5EF4-FFF2-40B4-BE49-F238E27FC236}">
              <a16:creationId xmlns:a16="http://schemas.microsoft.com/office/drawing/2014/main" id="{8F2115C8-2FDA-45F4-A5B2-C66DC2EA79B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55" name="TextBox 4554">
          <a:extLst>
            <a:ext uri="{FF2B5EF4-FFF2-40B4-BE49-F238E27FC236}">
              <a16:creationId xmlns:a16="http://schemas.microsoft.com/office/drawing/2014/main" id="{871CC91B-AFF9-401A-BACF-017B7CBD1CB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56" name="TextBox 4555">
          <a:extLst>
            <a:ext uri="{FF2B5EF4-FFF2-40B4-BE49-F238E27FC236}">
              <a16:creationId xmlns:a16="http://schemas.microsoft.com/office/drawing/2014/main" id="{7F413B6D-B6C2-41C3-AB58-B272B170406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57" name="TextBox 4556">
          <a:extLst>
            <a:ext uri="{FF2B5EF4-FFF2-40B4-BE49-F238E27FC236}">
              <a16:creationId xmlns:a16="http://schemas.microsoft.com/office/drawing/2014/main" id="{F7FD77A6-1525-43A4-B556-A3425C32A6A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58" name="TextBox 4557">
          <a:extLst>
            <a:ext uri="{FF2B5EF4-FFF2-40B4-BE49-F238E27FC236}">
              <a16:creationId xmlns:a16="http://schemas.microsoft.com/office/drawing/2014/main" id="{6124529A-89BF-4BCE-89AC-B005B937868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59" name="TextBox 4558">
          <a:extLst>
            <a:ext uri="{FF2B5EF4-FFF2-40B4-BE49-F238E27FC236}">
              <a16:creationId xmlns:a16="http://schemas.microsoft.com/office/drawing/2014/main" id="{F64C81FA-5CD7-4D17-BF17-48EF71C3630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60" name="TextBox 4559">
          <a:extLst>
            <a:ext uri="{FF2B5EF4-FFF2-40B4-BE49-F238E27FC236}">
              <a16:creationId xmlns:a16="http://schemas.microsoft.com/office/drawing/2014/main" id="{F3631D61-60A9-422D-A9DD-98ADF3986F9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61" name="TextBox 4560">
          <a:extLst>
            <a:ext uri="{FF2B5EF4-FFF2-40B4-BE49-F238E27FC236}">
              <a16:creationId xmlns:a16="http://schemas.microsoft.com/office/drawing/2014/main" id="{FB231F22-60CB-4B9A-856C-0FA24484BBA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62" name="TextBox 4561">
          <a:extLst>
            <a:ext uri="{FF2B5EF4-FFF2-40B4-BE49-F238E27FC236}">
              <a16:creationId xmlns:a16="http://schemas.microsoft.com/office/drawing/2014/main" id="{B56AFBBE-CE7D-4AA5-8387-9FE7126F7BA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63" name="TextBox 4562">
          <a:extLst>
            <a:ext uri="{FF2B5EF4-FFF2-40B4-BE49-F238E27FC236}">
              <a16:creationId xmlns:a16="http://schemas.microsoft.com/office/drawing/2014/main" id="{EB2979FB-20A6-4741-B802-8E4C356A7E0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64" name="TextBox 4563">
          <a:extLst>
            <a:ext uri="{FF2B5EF4-FFF2-40B4-BE49-F238E27FC236}">
              <a16:creationId xmlns:a16="http://schemas.microsoft.com/office/drawing/2014/main" id="{B33A9DDC-9E20-4402-909C-7CCD99BD4D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65" name="TextBox 4564">
          <a:extLst>
            <a:ext uri="{FF2B5EF4-FFF2-40B4-BE49-F238E27FC236}">
              <a16:creationId xmlns:a16="http://schemas.microsoft.com/office/drawing/2014/main" id="{7AD41643-F4BC-4FC3-9703-019FF20F700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66" name="TextBox 4565">
          <a:extLst>
            <a:ext uri="{FF2B5EF4-FFF2-40B4-BE49-F238E27FC236}">
              <a16:creationId xmlns:a16="http://schemas.microsoft.com/office/drawing/2014/main" id="{1414B3A5-C667-4362-B70F-CD65CB2C3C6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67" name="TextBox 4566">
          <a:extLst>
            <a:ext uri="{FF2B5EF4-FFF2-40B4-BE49-F238E27FC236}">
              <a16:creationId xmlns:a16="http://schemas.microsoft.com/office/drawing/2014/main" id="{DB26623F-E420-4781-9DCB-B1D2E1EAA95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68" name="TextBox 4567">
          <a:extLst>
            <a:ext uri="{FF2B5EF4-FFF2-40B4-BE49-F238E27FC236}">
              <a16:creationId xmlns:a16="http://schemas.microsoft.com/office/drawing/2014/main" id="{EAC29B20-6E89-49E5-A556-34539E8B7FC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69" name="TextBox 4568">
          <a:extLst>
            <a:ext uri="{FF2B5EF4-FFF2-40B4-BE49-F238E27FC236}">
              <a16:creationId xmlns:a16="http://schemas.microsoft.com/office/drawing/2014/main" id="{0427CD3A-1328-4885-AC5E-272E4DE05F0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70" name="TextBox 4569">
          <a:extLst>
            <a:ext uri="{FF2B5EF4-FFF2-40B4-BE49-F238E27FC236}">
              <a16:creationId xmlns:a16="http://schemas.microsoft.com/office/drawing/2014/main" id="{420D4199-6FAF-4B63-B541-87F586D89C1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71" name="TextBox 4570">
          <a:extLst>
            <a:ext uri="{FF2B5EF4-FFF2-40B4-BE49-F238E27FC236}">
              <a16:creationId xmlns:a16="http://schemas.microsoft.com/office/drawing/2014/main" id="{7D46E4E0-6896-4590-8305-6404F027099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72" name="TextBox 4571">
          <a:extLst>
            <a:ext uri="{FF2B5EF4-FFF2-40B4-BE49-F238E27FC236}">
              <a16:creationId xmlns:a16="http://schemas.microsoft.com/office/drawing/2014/main" id="{C7E36BE7-F08E-4197-89F5-EFCAA9B8A4F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73" name="TextBox 4572">
          <a:extLst>
            <a:ext uri="{FF2B5EF4-FFF2-40B4-BE49-F238E27FC236}">
              <a16:creationId xmlns:a16="http://schemas.microsoft.com/office/drawing/2014/main" id="{99EC207E-A26C-417C-9B14-AB037EC727D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74" name="TextBox 4573">
          <a:extLst>
            <a:ext uri="{FF2B5EF4-FFF2-40B4-BE49-F238E27FC236}">
              <a16:creationId xmlns:a16="http://schemas.microsoft.com/office/drawing/2014/main" id="{E6CEF247-36DD-48EA-B0E7-BA51D3937E9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75" name="TextBox 4574">
          <a:extLst>
            <a:ext uri="{FF2B5EF4-FFF2-40B4-BE49-F238E27FC236}">
              <a16:creationId xmlns:a16="http://schemas.microsoft.com/office/drawing/2014/main" id="{AEB5ED5A-3805-490A-8C0A-1F1AB5DA051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76" name="TextBox 4575">
          <a:extLst>
            <a:ext uri="{FF2B5EF4-FFF2-40B4-BE49-F238E27FC236}">
              <a16:creationId xmlns:a16="http://schemas.microsoft.com/office/drawing/2014/main" id="{A9528AE5-F966-4AED-87F2-3EF2841CC13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77" name="TextBox 4576">
          <a:extLst>
            <a:ext uri="{FF2B5EF4-FFF2-40B4-BE49-F238E27FC236}">
              <a16:creationId xmlns:a16="http://schemas.microsoft.com/office/drawing/2014/main" id="{C1DA6FAB-A7A7-4DF1-9045-113A491B051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78" name="TextBox 4577">
          <a:extLst>
            <a:ext uri="{FF2B5EF4-FFF2-40B4-BE49-F238E27FC236}">
              <a16:creationId xmlns:a16="http://schemas.microsoft.com/office/drawing/2014/main" id="{C26DEC34-FF66-4F5D-9935-D8B31280E57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79" name="TextBox 4578">
          <a:extLst>
            <a:ext uri="{FF2B5EF4-FFF2-40B4-BE49-F238E27FC236}">
              <a16:creationId xmlns:a16="http://schemas.microsoft.com/office/drawing/2014/main" id="{523D89B0-0C62-4D54-BE92-BA9E1591F1B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80" name="TextBox 4579">
          <a:extLst>
            <a:ext uri="{FF2B5EF4-FFF2-40B4-BE49-F238E27FC236}">
              <a16:creationId xmlns:a16="http://schemas.microsoft.com/office/drawing/2014/main" id="{891E4AAD-8DC8-4119-BBBE-88DD87A32F9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81" name="TextBox 4580">
          <a:extLst>
            <a:ext uri="{FF2B5EF4-FFF2-40B4-BE49-F238E27FC236}">
              <a16:creationId xmlns:a16="http://schemas.microsoft.com/office/drawing/2014/main" id="{FECDBD41-7BA8-4B1E-8216-B295BA770F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82" name="TextBox 4581">
          <a:extLst>
            <a:ext uri="{FF2B5EF4-FFF2-40B4-BE49-F238E27FC236}">
              <a16:creationId xmlns:a16="http://schemas.microsoft.com/office/drawing/2014/main" id="{1C82AB0C-7555-431F-8065-52B460669DA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83" name="TextBox 4582">
          <a:extLst>
            <a:ext uri="{FF2B5EF4-FFF2-40B4-BE49-F238E27FC236}">
              <a16:creationId xmlns:a16="http://schemas.microsoft.com/office/drawing/2014/main" id="{00EE2326-6B3B-4FC6-B5A0-119E3C49155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84" name="TextBox 4583">
          <a:extLst>
            <a:ext uri="{FF2B5EF4-FFF2-40B4-BE49-F238E27FC236}">
              <a16:creationId xmlns:a16="http://schemas.microsoft.com/office/drawing/2014/main" id="{72F1C5B7-9683-4F7E-A69A-561DD9279E8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85" name="TextBox 4584">
          <a:extLst>
            <a:ext uri="{FF2B5EF4-FFF2-40B4-BE49-F238E27FC236}">
              <a16:creationId xmlns:a16="http://schemas.microsoft.com/office/drawing/2014/main" id="{74E1ACA9-0812-4838-9D3D-A47A0687EEF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86" name="TextBox 4585">
          <a:extLst>
            <a:ext uri="{FF2B5EF4-FFF2-40B4-BE49-F238E27FC236}">
              <a16:creationId xmlns:a16="http://schemas.microsoft.com/office/drawing/2014/main" id="{C3F8394E-2A2E-47F2-B15F-4CCFC3968B2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87" name="TextBox 4586">
          <a:extLst>
            <a:ext uri="{FF2B5EF4-FFF2-40B4-BE49-F238E27FC236}">
              <a16:creationId xmlns:a16="http://schemas.microsoft.com/office/drawing/2014/main" id="{1F0EA689-20E6-4DF5-9D9C-517283A9E1D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88" name="TextBox 4587">
          <a:extLst>
            <a:ext uri="{FF2B5EF4-FFF2-40B4-BE49-F238E27FC236}">
              <a16:creationId xmlns:a16="http://schemas.microsoft.com/office/drawing/2014/main" id="{C5A6FBA2-AEA5-4C0B-88D6-A72021BEC39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89" name="TextBox 4588">
          <a:extLst>
            <a:ext uri="{FF2B5EF4-FFF2-40B4-BE49-F238E27FC236}">
              <a16:creationId xmlns:a16="http://schemas.microsoft.com/office/drawing/2014/main" id="{474F5124-AC22-405E-8E99-7D8DD858A0D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90" name="TextBox 4589">
          <a:extLst>
            <a:ext uri="{FF2B5EF4-FFF2-40B4-BE49-F238E27FC236}">
              <a16:creationId xmlns:a16="http://schemas.microsoft.com/office/drawing/2014/main" id="{13D2D616-C6A2-462C-B4A1-E82A89EEE59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91" name="TextBox 4590">
          <a:extLst>
            <a:ext uri="{FF2B5EF4-FFF2-40B4-BE49-F238E27FC236}">
              <a16:creationId xmlns:a16="http://schemas.microsoft.com/office/drawing/2014/main" id="{897466C5-3190-4F60-BF43-76E45159437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92" name="TextBox 4591">
          <a:extLst>
            <a:ext uri="{FF2B5EF4-FFF2-40B4-BE49-F238E27FC236}">
              <a16:creationId xmlns:a16="http://schemas.microsoft.com/office/drawing/2014/main" id="{CA299A4C-FFC8-418F-BC65-10053397B42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93" name="TextBox 4592">
          <a:extLst>
            <a:ext uri="{FF2B5EF4-FFF2-40B4-BE49-F238E27FC236}">
              <a16:creationId xmlns:a16="http://schemas.microsoft.com/office/drawing/2014/main" id="{2B32AEFC-2336-4900-8D5A-1F7016B6BBE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94" name="TextBox 4593">
          <a:extLst>
            <a:ext uri="{FF2B5EF4-FFF2-40B4-BE49-F238E27FC236}">
              <a16:creationId xmlns:a16="http://schemas.microsoft.com/office/drawing/2014/main" id="{676C4D9B-641F-423E-8CED-71E870D5FF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95" name="TextBox 4594">
          <a:extLst>
            <a:ext uri="{FF2B5EF4-FFF2-40B4-BE49-F238E27FC236}">
              <a16:creationId xmlns:a16="http://schemas.microsoft.com/office/drawing/2014/main" id="{95093864-97B8-4623-A2AC-D69435CA150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96" name="TextBox 4595">
          <a:extLst>
            <a:ext uri="{FF2B5EF4-FFF2-40B4-BE49-F238E27FC236}">
              <a16:creationId xmlns:a16="http://schemas.microsoft.com/office/drawing/2014/main" id="{FAA8958C-0C7C-4DC2-BD7E-09AE2B2CEB2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97" name="TextBox 4596">
          <a:extLst>
            <a:ext uri="{FF2B5EF4-FFF2-40B4-BE49-F238E27FC236}">
              <a16:creationId xmlns:a16="http://schemas.microsoft.com/office/drawing/2014/main" id="{AEB43EE0-8A54-4198-934B-FA36BB57F89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98" name="TextBox 4597">
          <a:extLst>
            <a:ext uri="{FF2B5EF4-FFF2-40B4-BE49-F238E27FC236}">
              <a16:creationId xmlns:a16="http://schemas.microsoft.com/office/drawing/2014/main" id="{DD1CFF9C-63F3-4AD9-A73E-57FA86514BC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599" name="TextBox 4598">
          <a:extLst>
            <a:ext uri="{FF2B5EF4-FFF2-40B4-BE49-F238E27FC236}">
              <a16:creationId xmlns:a16="http://schemas.microsoft.com/office/drawing/2014/main" id="{E16FDD33-DCC3-4A6F-8214-D374B272600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00" name="TextBox 4599">
          <a:extLst>
            <a:ext uri="{FF2B5EF4-FFF2-40B4-BE49-F238E27FC236}">
              <a16:creationId xmlns:a16="http://schemas.microsoft.com/office/drawing/2014/main" id="{19F6E9FA-4AE4-4FF9-B453-01F3121265D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01" name="TextBox 4600">
          <a:extLst>
            <a:ext uri="{FF2B5EF4-FFF2-40B4-BE49-F238E27FC236}">
              <a16:creationId xmlns:a16="http://schemas.microsoft.com/office/drawing/2014/main" id="{EACFD5C5-FAED-4F4C-95C2-352EB5AB0B9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02" name="TextBox 4601">
          <a:extLst>
            <a:ext uri="{FF2B5EF4-FFF2-40B4-BE49-F238E27FC236}">
              <a16:creationId xmlns:a16="http://schemas.microsoft.com/office/drawing/2014/main" id="{A0E18C71-B40A-4D50-8C54-3CFFB1D08C4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03" name="TextBox 4602">
          <a:extLst>
            <a:ext uri="{FF2B5EF4-FFF2-40B4-BE49-F238E27FC236}">
              <a16:creationId xmlns:a16="http://schemas.microsoft.com/office/drawing/2014/main" id="{23E358E8-6365-4AFF-ABA6-FD4CB9E0042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04" name="TextBox 4603">
          <a:extLst>
            <a:ext uri="{FF2B5EF4-FFF2-40B4-BE49-F238E27FC236}">
              <a16:creationId xmlns:a16="http://schemas.microsoft.com/office/drawing/2014/main" id="{3B214C10-FEFF-4244-88DD-078FA73C56E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05" name="TextBox 4604">
          <a:extLst>
            <a:ext uri="{FF2B5EF4-FFF2-40B4-BE49-F238E27FC236}">
              <a16:creationId xmlns:a16="http://schemas.microsoft.com/office/drawing/2014/main" id="{26E7C23E-143B-4F23-94A5-378771C1D06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06" name="TextBox 4605">
          <a:extLst>
            <a:ext uri="{FF2B5EF4-FFF2-40B4-BE49-F238E27FC236}">
              <a16:creationId xmlns:a16="http://schemas.microsoft.com/office/drawing/2014/main" id="{32893D7A-AACA-4689-B72A-AE710BB9D4A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07" name="TextBox 4606">
          <a:extLst>
            <a:ext uri="{FF2B5EF4-FFF2-40B4-BE49-F238E27FC236}">
              <a16:creationId xmlns:a16="http://schemas.microsoft.com/office/drawing/2014/main" id="{7ED44BCB-7843-437D-9C36-D4D337A6D16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08" name="TextBox 4607">
          <a:extLst>
            <a:ext uri="{FF2B5EF4-FFF2-40B4-BE49-F238E27FC236}">
              <a16:creationId xmlns:a16="http://schemas.microsoft.com/office/drawing/2014/main" id="{B44796BF-8A74-4A1B-907A-44D991281BF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09" name="TextBox 4608">
          <a:extLst>
            <a:ext uri="{FF2B5EF4-FFF2-40B4-BE49-F238E27FC236}">
              <a16:creationId xmlns:a16="http://schemas.microsoft.com/office/drawing/2014/main" id="{2AD05142-6B47-44B1-933C-35E38BA1EAE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10" name="TextBox 4609">
          <a:extLst>
            <a:ext uri="{FF2B5EF4-FFF2-40B4-BE49-F238E27FC236}">
              <a16:creationId xmlns:a16="http://schemas.microsoft.com/office/drawing/2014/main" id="{094100CD-3A78-42F1-B70C-D55A0730784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11" name="TextBox 4610">
          <a:extLst>
            <a:ext uri="{FF2B5EF4-FFF2-40B4-BE49-F238E27FC236}">
              <a16:creationId xmlns:a16="http://schemas.microsoft.com/office/drawing/2014/main" id="{7075FD50-5E59-4848-8972-D58DD4E0201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12" name="TextBox 4611">
          <a:extLst>
            <a:ext uri="{FF2B5EF4-FFF2-40B4-BE49-F238E27FC236}">
              <a16:creationId xmlns:a16="http://schemas.microsoft.com/office/drawing/2014/main" id="{84E1DB99-C72C-4BA2-856E-AE47B8952AD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13" name="TextBox 4612">
          <a:extLst>
            <a:ext uri="{FF2B5EF4-FFF2-40B4-BE49-F238E27FC236}">
              <a16:creationId xmlns:a16="http://schemas.microsoft.com/office/drawing/2014/main" id="{423579D8-CB00-4C75-A8C5-76153DE8066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14" name="TextBox 4613">
          <a:extLst>
            <a:ext uri="{FF2B5EF4-FFF2-40B4-BE49-F238E27FC236}">
              <a16:creationId xmlns:a16="http://schemas.microsoft.com/office/drawing/2014/main" id="{F911B249-17D3-4346-95C7-CCCF5F1A9DF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15" name="TextBox 4614">
          <a:extLst>
            <a:ext uri="{FF2B5EF4-FFF2-40B4-BE49-F238E27FC236}">
              <a16:creationId xmlns:a16="http://schemas.microsoft.com/office/drawing/2014/main" id="{1C66C114-DAFC-4E3D-9CEE-90570E93DD7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16" name="TextBox 4615">
          <a:extLst>
            <a:ext uri="{FF2B5EF4-FFF2-40B4-BE49-F238E27FC236}">
              <a16:creationId xmlns:a16="http://schemas.microsoft.com/office/drawing/2014/main" id="{7FB83353-CA96-4F3E-B3E8-F9AA45E6F82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17" name="TextBox 4616">
          <a:extLst>
            <a:ext uri="{FF2B5EF4-FFF2-40B4-BE49-F238E27FC236}">
              <a16:creationId xmlns:a16="http://schemas.microsoft.com/office/drawing/2014/main" id="{10EB1CE9-B160-4FC8-BF22-8C4107AAAE6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18" name="TextBox 4617">
          <a:extLst>
            <a:ext uri="{FF2B5EF4-FFF2-40B4-BE49-F238E27FC236}">
              <a16:creationId xmlns:a16="http://schemas.microsoft.com/office/drawing/2014/main" id="{83E6FAE4-8B4B-4523-B474-52340CEABF7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19" name="TextBox 4618">
          <a:extLst>
            <a:ext uri="{FF2B5EF4-FFF2-40B4-BE49-F238E27FC236}">
              <a16:creationId xmlns:a16="http://schemas.microsoft.com/office/drawing/2014/main" id="{DD0B400E-4BD2-4952-AB27-093ED0DD047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20" name="TextBox 4619">
          <a:extLst>
            <a:ext uri="{FF2B5EF4-FFF2-40B4-BE49-F238E27FC236}">
              <a16:creationId xmlns:a16="http://schemas.microsoft.com/office/drawing/2014/main" id="{3C4AFBB6-7912-4FC9-A968-232E62DCDEA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21" name="TextBox 4620">
          <a:extLst>
            <a:ext uri="{FF2B5EF4-FFF2-40B4-BE49-F238E27FC236}">
              <a16:creationId xmlns:a16="http://schemas.microsoft.com/office/drawing/2014/main" id="{BB43A4D3-AD87-47CB-A867-323D172A6F5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22" name="TextBox 4621">
          <a:extLst>
            <a:ext uri="{FF2B5EF4-FFF2-40B4-BE49-F238E27FC236}">
              <a16:creationId xmlns:a16="http://schemas.microsoft.com/office/drawing/2014/main" id="{A9A9ADC0-8B02-4D4C-8DA3-B82DEC64659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23" name="TextBox 4622">
          <a:extLst>
            <a:ext uri="{FF2B5EF4-FFF2-40B4-BE49-F238E27FC236}">
              <a16:creationId xmlns:a16="http://schemas.microsoft.com/office/drawing/2014/main" id="{F5FDD705-943C-4309-8EFB-D48EB89ECD4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24" name="TextBox 4623">
          <a:extLst>
            <a:ext uri="{FF2B5EF4-FFF2-40B4-BE49-F238E27FC236}">
              <a16:creationId xmlns:a16="http://schemas.microsoft.com/office/drawing/2014/main" id="{A634064A-70FE-45D3-A8A8-204FB625B81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25" name="TextBox 4624">
          <a:extLst>
            <a:ext uri="{FF2B5EF4-FFF2-40B4-BE49-F238E27FC236}">
              <a16:creationId xmlns:a16="http://schemas.microsoft.com/office/drawing/2014/main" id="{FC1378CC-4E2B-41A7-86E0-911658BB7BE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26" name="TextBox 4625">
          <a:extLst>
            <a:ext uri="{FF2B5EF4-FFF2-40B4-BE49-F238E27FC236}">
              <a16:creationId xmlns:a16="http://schemas.microsoft.com/office/drawing/2014/main" id="{885EC0E0-E90C-4875-BC24-E4E10B2934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27" name="TextBox 4626">
          <a:extLst>
            <a:ext uri="{FF2B5EF4-FFF2-40B4-BE49-F238E27FC236}">
              <a16:creationId xmlns:a16="http://schemas.microsoft.com/office/drawing/2014/main" id="{0AC4BBC8-ADCD-4F09-A0B5-40292155724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28" name="TextBox 4627">
          <a:extLst>
            <a:ext uri="{FF2B5EF4-FFF2-40B4-BE49-F238E27FC236}">
              <a16:creationId xmlns:a16="http://schemas.microsoft.com/office/drawing/2014/main" id="{0C0617AF-5479-487A-A656-C7665237BDC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29" name="TextBox 4628">
          <a:extLst>
            <a:ext uri="{FF2B5EF4-FFF2-40B4-BE49-F238E27FC236}">
              <a16:creationId xmlns:a16="http://schemas.microsoft.com/office/drawing/2014/main" id="{D1A39A04-D9B5-42AD-A0F4-B47C5329EA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30" name="TextBox 4629">
          <a:extLst>
            <a:ext uri="{FF2B5EF4-FFF2-40B4-BE49-F238E27FC236}">
              <a16:creationId xmlns:a16="http://schemas.microsoft.com/office/drawing/2014/main" id="{937F4B8B-6D00-48F4-A8E6-784BB9E98C8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31" name="TextBox 4630">
          <a:extLst>
            <a:ext uri="{FF2B5EF4-FFF2-40B4-BE49-F238E27FC236}">
              <a16:creationId xmlns:a16="http://schemas.microsoft.com/office/drawing/2014/main" id="{DAC7417A-3877-4286-AC11-86F7BACAED0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32" name="TextBox 4631">
          <a:extLst>
            <a:ext uri="{FF2B5EF4-FFF2-40B4-BE49-F238E27FC236}">
              <a16:creationId xmlns:a16="http://schemas.microsoft.com/office/drawing/2014/main" id="{2180C718-AAD5-489A-B220-94A4D8FCF18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33" name="TextBox 4632">
          <a:extLst>
            <a:ext uri="{FF2B5EF4-FFF2-40B4-BE49-F238E27FC236}">
              <a16:creationId xmlns:a16="http://schemas.microsoft.com/office/drawing/2014/main" id="{C8D7D90A-2646-4C48-8182-2A9BFCDF67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34" name="TextBox 4633">
          <a:extLst>
            <a:ext uri="{FF2B5EF4-FFF2-40B4-BE49-F238E27FC236}">
              <a16:creationId xmlns:a16="http://schemas.microsoft.com/office/drawing/2014/main" id="{C41E05C0-B912-4953-A164-24B5AE6CE4B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35" name="TextBox 4634">
          <a:extLst>
            <a:ext uri="{FF2B5EF4-FFF2-40B4-BE49-F238E27FC236}">
              <a16:creationId xmlns:a16="http://schemas.microsoft.com/office/drawing/2014/main" id="{0F3BDEFD-EE1D-4DF3-AB3B-EB298C9EC1D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36" name="TextBox 4635">
          <a:extLst>
            <a:ext uri="{FF2B5EF4-FFF2-40B4-BE49-F238E27FC236}">
              <a16:creationId xmlns:a16="http://schemas.microsoft.com/office/drawing/2014/main" id="{EE93AB03-5AF3-42A6-BB3C-433D827D044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37" name="TextBox 4636">
          <a:extLst>
            <a:ext uri="{FF2B5EF4-FFF2-40B4-BE49-F238E27FC236}">
              <a16:creationId xmlns:a16="http://schemas.microsoft.com/office/drawing/2014/main" id="{9A02C6FF-CF53-4EA6-A9AC-8D16D41934B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38" name="TextBox 4637">
          <a:extLst>
            <a:ext uri="{FF2B5EF4-FFF2-40B4-BE49-F238E27FC236}">
              <a16:creationId xmlns:a16="http://schemas.microsoft.com/office/drawing/2014/main" id="{22E70409-D64B-4A71-8405-1C56E706CFB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39" name="TextBox 4638">
          <a:extLst>
            <a:ext uri="{FF2B5EF4-FFF2-40B4-BE49-F238E27FC236}">
              <a16:creationId xmlns:a16="http://schemas.microsoft.com/office/drawing/2014/main" id="{EDD8F4D1-C643-4AAE-9F6E-8F4753602BD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40" name="TextBox 4639">
          <a:extLst>
            <a:ext uri="{FF2B5EF4-FFF2-40B4-BE49-F238E27FC236}">
              <a16:creationId xmlns:a16="http://schemas.microsoft.com/office/drawing/2014/main" id="{C846D2DF-7A50-4BAA-B890-0F722F11A43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41" name="TextBox 4640">
          <a:extLst>
            <a:ext uri="{FF2B5EF4-FFF2-40B4-BE49-F238E27FC236}">
              <a16:creationId xmlns:a16="http://schemas.microsoft.com/office/drawing/2014/main" id="{2939F50B-37B5-4C4A-A095-3F1E7233400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42" name="TextBox 4641">
          <a:extLst>
            <a:ext uri="{FF2B5EF4-FFF2-40B4-BE49-F238E27FC236}">
              <a16:creationId xmlns:a16="http://schemas.microsoft.com/office/drawing/2014/main" id="{50CA8B41-8B52-4C49-ACE7-8276A15D8B1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43" name="TextBox 4642">
          <a:extLst>
            <a:ext uri="{FF2B5EF4-FFF2-40B4-BE49-F238E27FC236}">
              <a16:creationId xmlns:a16="http://schemas.microsoft.com/office/drawing/2014/main" id="{9149103A-9BA0-406D-A34A-0203D2524EF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44" name="TextBox 4643">
          <a:extLst>
            <a:ext uri="{FF2B5EF4-FFF2-40B4-BE49-F238E27FC236}">
              <a16:creationId xmlns:a16="http://schemas.microsoft.com/office/drawing/2014/main" id="{FEC5CE0C-E5D1-41C5-9AA4-A590342A48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45" name="TextBox 4644">
          <a:extLst>
            <a:ext uri="{FF2B5EF4-FFF2-40B4-BE49-F238E27FC236}">
              <a16:creationId xmlns:a16="http://schemas.microsoft.com/office/drawing/2014/main" id="{6B02FC12-44DA-4ED5-8593-C59545F1AA1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46" name="TextBox 4645">
          <a:extLst>
            <a:ext uri="{FF2B5EF4-FFF2-40B4-BE49-F238E27FC236}">
              <a16:creationId xmlns:a16="http://schemas.microsoft.com/office/drawing/2014/main" id="{9D28380A-33DA-4FAC-BDCE-676CC0B5A09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47" name="TextBox 4646">
          <a:extLst>
            <a:ext uri="{FF2B5EF4-FFF2-40B4-BE49-F238E27FC236}">
              <a16:creationId xmlns:a16="http://schemas.microsoft.com/office/drawing/2014/main" id="{C7E3DE16-7B7F-4B49-B9AB-E5C93E6B469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48" name="TextBox 4647">
          <a:extLst>
            <a:ext uri="{FF2B5EF4-FFF2-40B4-BE49-F238E27FC236}">
              <a16:creationId xmlns:a16="http://schemas.microsoft.com/office/drawing/2014/main" id="{239DD3EF-B6A4-4C0C-A26B-E4D572B0DA0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49" name="TextBox 4648">
          <a:extLst>
            <a:ext uri="{FF2B5EF4-FFF2-40B4-BE49-F238E27FC236}">
              <a16:creationId xmlns:a16="http://schemas.microsoft.com/office/drawing/2014/main" id="{F56CC81D-36ED-47AE-B16C-2753917A156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50" name="TextBox 4649">
          <a:extLst>
            <a:ext uri="{FF2B5EF4-FFF2-40B4-BE49-F238E27FC236}">
              <a16:creationId xmlns:a16="http://schemas.microsoft.com/office/drawing/2014/main" id="{3C7C72DF-C3AE-4D88-9097-32338F18681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51" name="TextBox 4650">
          <a:extLst>
            <a:ext uri="{FF2B5EF4-FFF2-40B4-BE49-F238E27FC236}">
              <a16:creationId xmlns:a16="http://schemas.microsoft.com/office/drawing/2014/main" id="{CF1D43E0-2DAA-4A0E-A75A-378BAE92763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52" name="TextBox 4651">
          <a:extLst>
            <a:ext uri="{FF2B5EF4-FFF2-40B4-BE49-F238E27FC236}">
              <a16:creationId xmlns:a16="http://schemas.microsoft.com/office/drawing/2014/main" id="{CF3C37FA-0337-45D3-AA3C-922477B551B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53" name="TextBox 4652">
          <a:extLst>
            <a:ext uri="{FF2B5EF4-FFF2-40B4-BE49-F238E27FC236}">
              <a16:creationId xmlns:a16="http://schemas.microsoft.com/office/drawing/2014/main" id="{3CFA5B1B-372C-47A5-A020-ABDE26026EA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54" name="TextBox 4653">
          <a:extLst>
            <a:ext uri="{FF2B5EF4-FFF2-40B4-BE49-F238E27FC236}">
              <a16:creationId xmlns:a16="http://schemas.microsoft.com/office/drawing/2014/main" id="{1F2A88FA-1360-4E3D-9AB4-97724270908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55" name="TextBox 4654">
          <a:extLst>
            <a:ext uri="{FF2B5EF4-FFF2-40B4-BE49-F238E27FC236}">
              <a16:creationId xmlns:a16="http://schemas.microsoft.com/office/drawing/2014/main" id="{31248CE6-4236-478E-B737-9436AA044AA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56" name="TextBox 4655">
          <a:extLst>
            <a:ext uri="{FF2B5EF4-FFF2-40B4-BE49-F238E27FC236}">
              <a16:creationId xmlns:a16="http://schemas.microsoft.com/office/drawing/2014/main" id="{950CD50D-7723-429C-A0EF-3290C56C46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57" name="TextBox 4656">
          <a:extLst>
            <a:ext uri="{FF2B5EF4-FFF2-40B4-BE49-F238E27FC236}">
              <a16:creationId xmlns:a16="http://schemas.microsoft.com/office/drawing/2014/main" id="{D40684BB-16AC-466E-94D3-681E9CF82AB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58" name="TextBox 4657">
          <a:extLst>
            <a:ext uri="{FF2B5EF4-FFF2-40B4-BE49-F238E27FC236}">
              <a16:creationId xmlns:a16="http://schemas.microsoft.com/office/drawing/2014/main" id="{F767BF28-6E17-4AF8-A29D-DA76812A758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59" name="TextBox 4658">
          <a:extLst>
            <a:ext uri="{FF2B5EF4-FFF2-40B4-BE49-F238E27FC236}">
              <a16:creationId xmlns:a16="http://schemas.microsoft.com/office/drawing/2014/main" id="{4C7F0D32-C119-404A-A49C-2B7DF7A6E06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60" name="TextBox 4659">
          <a:extLst>
            <a:ext uri="{FF2B5EF4-FFF2-40B4-BE49-F238E27FC236}">
              <a16:creationId xmlns:a16="http://schemas.microsoft.com/office/drawing/2014/main" id="{317D7628-FCAA-498B-BF5D-C82BD334489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61" name="TextBox 4660">
          <a:extLst>
            <a:ext uri="{FF2B5EF4-FFF2-40B4-BE49-F238E27FC236}">
              <a16:creationId xmlns:a16="http://schemas.microsoft.com/office/drawing/2014/main" id="{A1BB731B-9968-44E5-93AA-969E617324E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62" name="TextBox 4661">
          <a:extLst>
            <a:ext uri="{FF2B5EF4-FFF2-40B4-BE49-F238E27FC236}">
              <a16:creationId xmlns:a16="http://schemas.microsoft.com/office/drawing/2014/main" id="{8766BC55-6593-4E20-BB42-DF7D17B740B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63" name="TextBox 4662">
          <a:extLst>
            <a:ext uri="{FF2B5EF4-FFF2-40B4-BE49-F238E27FC236}">
              <a16:creationId xmlns:a16="http://schemas.microsoft.com/office/drawing/2014/main" id="{44583650-2828-4BBA-9714-18F95A17017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64" name="TextBox 4663">
          <a:extLst>
            <a:ext uri="{FF2B5EF4-FFF2-40B4-BE49-F238E27FC236}">
              <a16:creationId xmlns:a16="http://schemas.microsoft.com/office/drawing/2014/main" id="{D8639826-B357-41A2-B47D-12FF3A12A78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65" name="TextBox 4664">
          <a:extLst>
            <a:ext uri="{FF2B5EF4-FFF2-40B4-BE49-F238E27FC236}">
              <a16:creationId xmlns:a16="http://schemas.microsoft.com/office/drawing/2014/main" id="{2FE9609D-98D4-4EF5-8212-955A6DFDF1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66" name="TextBox 4665">
          <a:extLst>
            <a:ext uri="{FF2B5EF4-FFF2-40B4-BE49-F238E27FC236}">
              <a16:creationId xmlns:a16="http://schemas.microsoft.com/office/drawing/2014/main" id="{529C3977-F051-4E72-9695-7A18F859856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67" name="TextBox 4666">
          <a:extLst>
            <a:ext uri="{FF2B5EF4-FFF2-40B4-BE49-F238E27FC236}">
              <a16:creationId xmlns:a16="http://schemas.microsoft.com/office/drawing/2014/main" id="{3CE45876-9E92-45E1-BDCD-DE3C5E92526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68" name="TextBox 4667">
          <a:extLst>
            <a:ext uri="{FF2B5EF4-FFF2-40B4-BE49-F238E27FC236}">
              <a16:creationId xmlns:a16="http://schemas.microsoft.com/office/drawing/2014/main" id="{ADBCCABC-79EF-4AAA-A82F-D014CCEBA6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69" name="TextBox 4668">
          <a:extLst>
            <a:ext uri="{FF2B5EF4-FFF2-40B4-BE49-F238E27FC236}">
              <a16:creationId xmlns:a16="http://schemas.microsoft.com/office/drawing/2014/main" id="{71BDB63D-318B-44B2-BD59-432DC5894BD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70" name="TextBox 4669">
          <a:extLst>
            <a:ext uri="{FF2B5EF4-FFF2-40B4-BE49-F238E27FC236}">
              <a16:creationId xmlns:a16="http://schemas.microsoft.com/office/drawing/2014/main" id="{056ADE3F-4B3D-4B21-9316-77F1102F4B1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71" name="TextBox 4670">
          <a:extLst>
            <a:ext uri="{FF2B5EF4-FFF2-40B4-BE49-F238E27FC236}">
              <a16:creationId xmlns:a16="http://schemas.microsoft.com/office/drawing/2014/main" id="{A52CE5ED-30A8-46B6-B343-1DA174D15C7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72" name="TextBox 4671">
          <a:extLst>
            <a:ext uri="{FF2B5EF4-FFF2-40B4-BE49-F238E27FC236}">
              <a16:creationId xmlns:a16="http://schemas.microsoft.com/office/drawing/2014/main" id="{3FF7ABF4-E4DC-40A6-87B4-1115F58549A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73" name="TextBox 4672">
          <a:extLst>
            <a:ext uri="{FF2B5EF4-FFF2-40B4-BE49-F238E27FC236}">
              <a16:creationId xmlns:a16="http://schemas.microsoft.com/office/drawing/2014/main" id="{D0DBE2BE-8EF3-415C-8B57-FCE8B69F318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74" name="TextBox 4673">
          <a:extLst>
            <a:ext uri="{FF2B5EF4-FFF2-40B4-BE49-F238E27FC236}">
              <a16:creationId xmlns:a16="http://schemas.microsoft.com/office/drawing/2014/main" id="{AD431BFE-F2D4-418C-BEB4-65A74DA084B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75" name="TextBox 4674">
          <a:extLst>
            <a:ext uri="{FF2B5EF4-FFF2-40B4-BE49-F238E27FC236}">
              <a16:creationId xmlns:a16="http://schemas.microsoft.com/office/drawing/2014/main" id="{81E600CB-0B3A-4935-8ADC-5FDDD28FA87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76" name="TextBox 4675">
          <a:extLst>
            <a:ext uri="{FF2B5EF4-FFF2-40B4-BE49-F238E27FC236}">
              <a16:creationId xmlns:a16="http://schemas.microsoft.com/office/drawing/2014/main" id="{960461DB-EFF4-433C-8AA7-0153C6F21DA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77" name="TextBox 4676">
          <a:extLst>
            <a:ext uri="{FF2B5EF4-FFF2-40B4-BE49-F238E27FC236}">
              <a16:creationId xmlns:a16="http://schemas.microsoft.com/office/drawing/2014/main" id="{816F9047-8463-4E3B-9B67-AC06FAA835F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78" name="TextBox 4677">
          <a:extLst>
            <a:ext uri="{FF2B5EF4-FFF2-40B4-BE49-F238E27FC236}">
              <a16:creationId xmlns:a16="http://schemas.microsoft.com/office/drawing/2014/main" id="{567B50ED-9BD1-40FD-9910-63125C41506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79" name="TextBox 4678">
          <a:extLst>
            <a:ext uri="{FF2B5EF4-FFF2-40B4-BE49-F238E27FC236}">
              <a16:creationId xmlns:a16="http://schemas.microsoft.com/office/drawing/2014/main" id="{4423B939-0CD9-4E0B-AA6C-795141CD5CB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80" name="TextBox 4679">
          <a:extLst>
            <a:ext uri="{FF2B5EF4-FFF2-40B4-BE49-F238E27FC236}">
              <a16:creationId xmlns:a16="http://schemas.microsoft.com/office/drawing/2014/main" id="{B10A8FF9-89D8-4D3B-8EC8-269E07701BC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81" name="TextBox 4680">
          <a:extLst>
            <a:ext uri="{FF2B5EF4-FFF2-40B4-BE49-F238E27FC236}">
              <a16:creationId xmlns:a16="http://schemas.microsoft.com/office/drawing/2014/main" id="{0C45DB42-5AE5-478A-BD82-BE11F7AE93C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82" name="TextBox 4681">
          <a:extLst>
            <a:ext uri="{FF2B5EF4-FFF2-40B4-BE49-F238E27FC236}">
              <a16:creationId xmlns:a16="http://schemas.microsoft.com/office/drawing/2014/main" id="{BADA9F53-E0F3-4FD9-B8C1-FF140CA0DB6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83" name="TextBox 4682">
          <a:extLst>
            <a:ext uri="{FF2B5EF4-FFF2-40B4-BE49-F238E27FC236}">
              <a16:creationId xmlns:a16="http://schemas.microsoft.com/office/drawing/2014/main" id="{95B94D1D-965F-4C93-9D7C-09C76BF976C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84" name="TextBox 4683">
          <a:extLst>
            <a:ext uri="{FF2B5EF4-FFF2-40B4-BE49-F238E27FC236}">
              <a16:creationId xmlns:a16="http://schemas.microsoft.com/office/drawing/2014/main" id="{CFB0D9C7-C883-4EA4-A377-3B832534AB0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85" name="TextBox 4684">
          <a:extLst>
            <a:ext uri="{FF2B5EF4-FFF2-40B4-BE49-F238E27FC236}">
              <a16:creationId xmlns:a16="http://schemas.microsoft.com/office/drawing/2014/main" id="{DDEE5403-5BB1-4CF3-A122-6DFDE4C0285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86" name="TextBox 4685">
          <a:extLst>
            <a:ext uri="{FF2B5EF4-FFF2-40B4-BE49-F238E27FC236}">
              <a16:creationId xmlns:a16="http://schemas.microsoft.com/office/drawing/2014/main" id="{30F04FB0-1F35-4E76-B457-73BBB8CC503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87" name="TextBox 4686">
          <a:extLst>
            <a:ext uri="{FF2B5EF4-FFF2-40B4-BE49-F238E27FC236}">
              <a16:creationId xmlns:a16="http://schemas.microsoft.com/office/drawing/2014/main" id="{86FECD9F-4948-4BFB-8819-7BF215F72B9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88" name="TextBox 4687">
          <a:extLst>
            <a:ext uri="{FF2B5EF4-FFF2-40B4-BE49-F238E27FC236}">
              <a16:creationId xmlns:a16="http://schemas.microsoft.com/office/drawing/2014/main" id="{0BCCB80E-7CE4-4904-B2C5-F0F672B80E9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89" name="TextBox 4688">
          <a:extLst>
            <a:ext uri="{FF2B5EF4-FFF2-40B4-BE49-F238E27FC236}">
              <a16:creationId xmlns:a16="http://schemas.microsoft.com/office/drawing/2014/main" id="{5849EF18-ADAD-43CB-B0B9-CFA8E7AD88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90" name="TextBox 4689">
          <a:extLst>
            <a:ext uri="{FF2B5EF4-FFF2-40B4-BE49-F238E27FC236}">
              <a16:creationId xmlns:a16="http://schemas.microsoft.com/office/drawing/2014/main" id="{79552E85-35E5-4F33-9E4D-8389000AA65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91" name="TextBox 4690">
          <a:extLst>
            <a:ext uri="{FF2B5EF4-FFF2-40B4-BE49-F238E27FC236}">
              <a16:creationId xmlns:a16="http://schemas.microsoft.com/office/drawing/2014/main" id="{C1AE7430-0E41-4B30-961B-19B48AC0A56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92" name="TextBox 4691">
          <a:extLst>
            <a:ext uri="{FF2B5EF4-FFF2-40B4-BE49-F238E27FC236}">
              <a16:creationId xmlns:a16="http://schemas.microsoft.com/office/drawing/2014/main" id="{4D3CA8D5-56BA-41E3-88B2-0C9A8133144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93" name="TextBox 4692">
          <a:extLst>
            <a:ext uri="{FF2B5EF4-FFF2-40B4-BE49-F238E27FC236}">
              <a16:creationId xmlns:a16="http://schemas.microsoft.com/office/drawing/2014/main" id="{96B5A067-4326-45A6-949F-5D194443BF9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94" name="TextBox 4693">
          <a:extLst>
            <a:ext uri="{FF2B5EF4-FFF2-40B4-BE49-F238E27FC236}">
              <a16:creationId xmlns:a16="http://schemas.microsoft.com/office/drawing/2014/main" id="{E8E93262-1490-4801-B537-671F26848C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95" name="TextBox 4694">
          <a:extLst>
            <a:ext uri="{FF2B5EF4-FFF2-40B4-BE49-F238E27FC236}">
              <a16:creationId xmlns:a16="http://schemas.microsoft.com/office/drawing/2014/main" id="{8F090EA0-7DA7-4F0D-8A1F-604BE19AF03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96" name="TextBox 4695">
          <a:extLst>
            <a:ext uri="{FF2B5EF4-FFF2-40B4-BE49-F238E27FC236}">
              <a16:creationId xmlns:a16="http://schemas.microsoft.com/office/drawing/2014/main" id="{E78A663D-CC0B-4B94-8FD1-FE01F23DDD3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97" name="TextBox 4696">
          <a:extLst>
            <a:ext uri="{FF2B5EF4-FFF2-40B4-BE49-F238E27FC236}">
              <a16:creationId xmlns:a16="http://schemas.microsoft.com/office/drawing/2014/main" id="{DB12CABE-7647-4847-B73B-D0BAAE20BDD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98" name="TextBox 4697">
          <a:extLst>
            <a:ext uri="{FF2B5EF4-FFF2-40B4-BE49-F238E27FC236}">
              <a16:creationId xmlns:a16="http://schemas.microsoft.com/office/drawing/2014/main" id="{9B387927-9629-46B7-BE0A-1F2F86524D7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699" name="TextBox 4698">
          <a:extLst>
            <a:ext uri="{FF2B5EF4-FFF2-40B4-BE49-F238E27FC236}">
              <a16:creationId xmlns:a16="http://schemas.microsoft.com/office/drawing/2014/main" id="{C01B464F-7B61-4D0E-A1CB-EC87FD81698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00" name="TextBox 4699">
          <a:extLst>
            <a:ext uri="{FF2B5EF4-FFF2-40B4-BE49-F238E27FC236}">
              <a16:creationId xmlns:a16="http://schemas.microsoft.com/office/drawing/2014/main" id="{B74D7F05-8FC2-4952-AD44-394B04B27FB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01" name="TextBox 4700">
          <a:extLst>
            <a:ext uri="{FF2B5EF4-FFF2-40B4-BE49-F238E27FC236}">
              <a16:creationId xmlns:a16="http://schemas.microsoft.com/office/drawing/2014/main" id="{39FE7C61-4D55-4B47-A0AB-B874C9E52A2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02" name="TextBox 4701">
          <a:extLst>
            <a:ext uri="{FF2B5EF4-FFF2-40B4-BE49-F238E27FC236}">
              <a16:creationId xmlns:a16="http://schemas.microsoft.com/office/drawing/2014/main" id="{AAE6BD18-779E-428A-9DA5-7CD7C2A3F7D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03" name="TextBox 4702">
          <a:extLst>
            <a:ext uri="{FF2B5EF4-FFF2-40B4-BE49-F238E27FC236}">
              <a16:creationId xmlns:a16="http://schemas.microsoft.com/office/drawing/2014/main" id="{AA69173D-FE90-4009-8323-BC6E3665481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04" name="TextBox 4703">
          <a:extLst>
            <a:ext uri="{FF2B5EF4-FFF2-40B4-BE49-F238E27FC236}">
              <a16:creationId xmlns:a16="http://schemas.microsoft.com/office/drawing/2014/main" id="{B8ACACA1-DE9C-4330-990C-5A593A3C987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05" name="TextBox 4704">
          <a:extLst>
            <a:ext uri="{FF2B5EF4-FFF2-40B4-BE49-F238E27FC236}">
              <a16:creationId xmlns:a16="http://schemas.microsoft.com/office/drawing/2014/main" id="{AB210261-39EF-4C21-A271-65C922E3F9F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06" name="TextBox 4705">
          <a:extLst>
            <a:ext uri="{FF2B5EF4-FFF2-40B4-BE49-F238E27FC236}">
              <a16:creationId xmlns:a16="http://schemas.microsoft.com/office/drawing/2014/main" id="{512D21F8-4891-4725-ACAE-1ABA215B072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07" name="TextBox 4706">
          <a:extLst>
            <a:ext uri="{FF2B5EF4-FFF2-40B4-BE49-F238E27FC236}">
              <a16:creationId xmlns:a16="http://schemas.microsoft.com/office/drawing/2014/main" id="{3B926B11-AA4C-4414-8C03-DE545373C2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08" name="TextBox 4707">
          <a:extLst>
            <a:ext uri="{FF2B5EF4-FFF2-40B4-BE49-F238E27FC236}">
              <a16:creationId xmlns:a16="http://schemas.microsoft.com/office/drawing/2014/main" id="{26A3E72D-5607-4A72-895E-EEAE66A87B6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09" name="TextBox 4708">
          <a:extLst>
            <a:ext uri="{FF2B5EF4-FFF2-40B4-BE49-F238E27FC236}">
              <a16:creationId xmlns:a16="http://schemas.microsoft.com/office/drawing/2014/main" id="{3508B800-DCEC-4548-8058-52183DCD92B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10" name="TextBox 4709">
          <a:extLst>
            <a:ext uri="{FF2B5EF4-FFF2-40B4-BE49-F238E27FC236}">
              <a16:creationId xmlns:a16="http://schemas.microsoft.com/office/drawing/2014/main" id="{2BC1F3DB-4AFF-4F4E-A9F3-2B0152B2E20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11" name="TextBox 4710">
          <a:extLst>
            <a:ext uri="{FF2B5EF4-FFF2-40B4-BE49-F238E27FC236}">
              <a16:creationId xmlns:a16="http://schemas.microsoft.com/office/drawing/2014/main" id="{3518B9F8-F177-4D74-9025-4762AE17F14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12" name="TextBox 4711">
          <a:extLst>
            <a:ext uri="{FF2B5EF4-FFF2-40B4-BE49-F238E27FC236}">
              <a16:creationId xmlns:a16="http://schemas.microsoft.com/office/drawing/2014/main" id="{E1F7457C-7C08-40AF-A653-06857C6D20C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13" name="TextBox 4712">
          <a:extLst>
            <a:ext uri="{FF2B5EF4-FFF2-40B4-BE49-F238E27FC236}">
              <a16:creationId xmlns:a16="http://schemas.microsoft.com/office/drawing/2014/main" id="{272FC192-F86B-4F54-ABA2-DCE140882E7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14" name="TextBox 4713">
          <a:extLst>
            <a:ext uri="{FF2B5EF4-FFF2-40B4-BE49-F238E27FC236}">
              <a16:creationId xmlns:a16="http://schemas.microsoft.com/office/drawing/2014/main" id="{54ED7CB3-6131-4577-8ACD-26121977035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15" name="TextBox 4714">
          <a:extLst>
            <a:ext uri="{FF2B5EF4-FFF2-40B4-BE49-F238E27FC236}">
              <a16:creationId xmlns:a16="http://schemas.microsoft.com/office/drawing/2014/main" id="{71E48B4B-F0BF-45B4-ABA8-1778BE2B2F1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16" name="TextBox 4715">
          <a:extLst>
            <a:ext uri="{FF2B5EF4-FFF2-40B4-BE49-F238E27FC236}">
              <a16:creationId xmlns:a16="http://schemas.microsoft.com/office/drawing/2014/main" id="{1F4A5AA4-0F0B-41CA-A768-E3829E08D4C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17" name="TextBox 4716">
          <a:extLst>
            <a:ext uri="{FF2B5EF4-FFF2-40B4-BE49-F238E27FC236}">
              <a16:creationId xmlns:a16="http://schemas.microsoft.com/office/drawing/2014/main" id="{C1F5867E-D9A1-4C30-922A-AF7F77EB5F3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18" name="TextBox 4717">
          <a:extLst>
            <a:ext uri="{FF2B5EF4-FFF2-40B4-BE49-F238E27FC236}">
              <a16:creationId xmlns:a16="http://schemas.microsoft.com/office/drawing/2014/main" id="{6C261A70-F4E7-4CD6-BEA6-ABA47CDF59F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19" name="TextBox 4718">
          <a:extLst>
            <a:ext uri="{FF2B5EF4-FFF2-40B4-BE49-F238E27FC236}">
              <a16:creationId xmlns:a16="http://schemas.microsoft.com/office/drawing/2014/main" id="{A61C6122-2590-4A18-9979-A12862E92BC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20" name="TextBox 4719">
          <a:extLst>
            <a:ext uri="{FF2B5EF4-FFF2-40B4-BE49-F238E27FC236}">
              <a16:creationId xmlns:a16="http://schemas.microsoft.com/office/drawing/2014/main" id="{B5551FFA-DE83-4948-9F94-B9C29C6541A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21" name="TextBox 4720">
          <a:extLst>
            <a:ext uri="{FF2B5EF4-FFF2-40B4-BE49-F238E27FC236}">
              <a16:creationId xmlns:a16="http://schemas.microsoft.com/office/drawing/2014/main" id="{982B4FD4-502D-4E2B-8F33-5810DB717B7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22" name="TextBox 4721">
          <a:extLst>
            <a:ext uri="{FF2B5EF4-FFF2-40B4-BE49-F238E27FC236}">
              <a16:creationId xmlns:a16="http://schemas.microsoft.com/office/drawing/2014/main" id="{FBA6412C-4B57-43B0-BD03-1039587DFC5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23" name="TextBox 4722">
          <a:extLst>
            <a:ext uri="{FF2B5EF4-FFF2-40B4-BE49-F238E27FC236}">
              <a16:creationId xmlns:a16="http://schemas.microsoft.com/office/drawing/2014/main" id="{55BADD26-78CF-4B28-8154-549453501C8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24" name="TextBox 4723">
          <a:extLst>
            <a:ext uri="{FF2B5EF4-FFF2-40B4-BE49-F238E27FC236}">
              <a16:creationId xmlns:a16="http://schemas.microsoft.com/office/drawing/2014/main" id="{D73E3EFB-3CFD-4711-B8BB-7DD4D69F9E4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25" name="TextBox 4724">
          <a:extLst>
            <a:ext uri="{FF2B5EF4-FFF2-40B4-BE49-F238E27FC236}">
              <a16:creationId xmlns:a16="http://schemas.microsoft.com/office/drawing/2014/main" id="{198A53C1-3471-498C-9E91-BE6D347E957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26" name="TextBox 4725">
          <a:extLst>
            <a:ext uri="{FF2B5EF4-FFF2-40B4-BE49-F238E27FC236}">
              <a16:creationId xmlns:a16="http://schemas.microsoft.com/office/drawing/2014/main" id="{0FC9D3A2-659C-40E4-B2FC-3F10582E19F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27" name="TextBox 4726">
          <a:extLst>
            <a:ext uri="{FF2B5EF4-FFF2-40B4-BE49-F238E27FC236}">
              <a16:creationId xmlns:a16="http://schemas.microsoft.com/office/drawing/2014/main" id="{D662158F-0EEB-4A32-BBA4-B217F9D9C3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28" name="TextBox 4727">
          <a:extLst>
            <a:ext uri="{FF2B5EF4-FFF2-40B4-BE49-F238E27FC236}">
              <a16:creationId xmlns:a16="http://schemas.microsoft.com/office/drawing/2014/main" id="{6A2F6667-8E9B-4E69-9713-C0B7700844F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29" name="TextBox 4728">
          <a:extLst>
            <a:ext uri="{FF2B5EF4-FFF2-40B4-BE49-F238E27FC236}">
              <a16:creationId xmlns:a16="http://schemas.microsoft.com/office/drawing/2014/main" id="{32495048-0DB7-46A7-90D3-EE219A453B5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30" name="TextBox 4729">
          <a:extLst>
            <a:ext uri="{FF2B5EF4-FFF2-40B4-BE49-F238E27FC236}">
              <a16:creationId xmlns:a16="http://schemas.microsoft.com/office/drawing/2014/main" id="{EDE4C36B-2921-4408-900B-231B0EDB283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31" name="TextBox 4730">
          <a:extLst>
            <a:ext uri="{FF2B5EF4-FFF2-40B4-BE49-F238E27FC236}">
              <a16:creationId xmlns:a16="http://schemas.microsoft.com/office/drawing/2014/main" id="{A02D7E0F-B245-4F78-81F1-ABEF4E280D0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32" name="TextBox 4731">
          <a:extLst>
            <a:ext uri="{FF2B5EF4-FFF2-40B4-BE49-F238E27FC236}">
              <a16:creationId xmlns:a16="http://schemas.microsoft.com/office/drawing/2014/main" id="{75B1B54E-EBD7-4CE2-8C26-F087C565D79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33" name="TextBox 4732">
          <a:extLst>
            <a:ext uri="{FF2B5EF4-FFF2-40B4-BE49-F238E27FC236}">
              <a16:creationId xmlns:a16="http://schemas.microsoft.com/office/drawing/2014/main" id="{D735F482-DBD6-40DE-844B-649F6E2E9B0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34" name="TextBox 4733">
          <a:extLst>
            <a:ext uri="{FF2B5EF4-FFF2-40B4-BE49-F238E27FC236}">
              <a16:creationId xmlns:a16="http://schemas.microsoft.com/office/drawing/2014/main" id="{DE580992-5589-4CAD-B647-4345E764E19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35" name="TextBox 4734">
          <a:extLst>
            <a:ext uri="{FF2B5EF4-FFF2-40B4-BE49-F238E27FC236}">
              <a16:creationId xmlns:a16="http://schemas.microsoft.com/office/drawing/2014/main" id="{D431E1D8-DD34-4A6A-A04D-2EE07362D91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36" name="TextBox 4735">
          <a:extLst>
            <a:ext uri="{FF2B5EF4-FFF2-40B4-BE49-F238E27FC236}">
              <a16:creationId xmlns:a16="http://schemas.microsoft.com/office/drawing/2014/main" id="{0A969AFA-F887-4049-B2B9-E903DFB454C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37" name="TextBox 4736">
          <a:extLst>
            <a:ext uri="{FF2B5EF4-FFF2-40B4-BE49-F238E27FC236}">
              <a16:creationId xmlns:a16="http://schemas.microsoft.com/office/drawing/2014/main" id="{1F905771-37FA-4889-8E63-7BFA92BE9F3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38" name="TextBox 4737">
          <a:extLst>
            <a:ext uri="{FF2B5EF4-FFF2-40B4-BE49-F238E27FC236}">
              <a16:creationId xmlns:a16="http://schemas.microsoft.com/office/drawing/2014/main" id="{411FB798-B5E9-498E-BEDE-7D549BE7893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39" name="TextBox 4738">
          <a:extLst>
            <a:ext uri="{FF2B5EF4-FFF2-40B4-BE49-F238E27FC236}">
              <a16:creationId xmlns:a16="http://schemas.microsoft.com/office/drawing/2014/main" id="{56E8D176-644E-4AD2-B8F1-4F087351189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40" name="TextBox 4739">
          <a:extLst>
            <a:ext uri="{FF2B5EF4-FFF2-40B4-BE49-F238E27FC236}">
              <a16:creationId xmlns:a16="http://schemas.microsoft.com/office/drawing/2014/main" id="{78F9EEEF-7D97-43EC-93BD-9A56BB81453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41" name="TextBox 4740">
          <a:extLst>
            <a:ext uri="{FF2B5EF4-FFF2-40B4-BE49-F238E27FC236}">
              <a16:creationId xmlns:a16="http://schemas.microsoft.com/office/drawing/2014/main" id="{2E312ADC-3412-41EE-AFB7-978D629B034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42" name="TextBox 4741">
          <a:extLst>
            <a:ext uri="{FF2B5EF4-FFF2-40B4-BE49-F238E27FC236}">
              <a16:creationId xmlns:a16="http://schemas.microsoft.com/office/drawing/2014/main" id="{7B55A78B-6B1A-4E9F-831C-87F9B990D21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43" name="TextBox 4742">
          <a:extLst>
            <a:ext uri="{FF2B5EF4-FFF2-40B4-BE49-F238E27FC236}">
              <a16:creationId xmlns:a16="http://schemas.microsoft.com/office/drawing/2014/main" id="{87910B81-B8E0-4AD5-877F-5A12DF67AD5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44" name="TextBox 4743">
          <a:extLst>
            <a:ext uri="{FF2B5EF4-FFF2-40B4-BE49-F238E27FC236}">
              <a16:creationId xmlns:a16="http://schemas.microsoft.com/office/drawing/2014/main" id="{4130D144-E03A-416D-9FCC-10D0A024691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45" name="TextBox 4744">
          <a:extLst>
            <a:ext uri="{FF2B5EF4-FFF2-40B4-BE49-F238E27FC236}">
              <a16:creationId xmlns:a16="http://schemas.microsoft.com/office/drawing/2014/main" id="{C276B75B-60D8-4D17-B9BD-F95C06FAFF2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46" name="TextBox 4745">
          <a:extLst>
            <a:ext uri="{FF2B5EF4-FFF2-40B4-BE49-F238E27FC236}">
              <a16:creationId xmlns:a16="http://schemas.microsoft.com/office/drawing/2014/main" id="{2DF43014-9A80-4172-8BAC-1CC7784680F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47" name="TextBox 4746">
          <a:extLst>
            <a:ext uri="{FF2B5EF4-FFF2-40B4-BE49-F238E27FC236}">
              <a16:creationId xmlns:a16="http://schemas.microsoft.com/office/drawing/2014/main" id="{A2C33228-6F8B-4742-8A5C-2908361229D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48" name="TextBox 4747">
          <a:extLst>
            <a:ext uri="{FF2B5EF4-FFF2-40B4-BE49-F238E27FC236}">
              <a16:creationId xmlns:a16="http://schemas.microsoft.com/office/drawing/2014/main" id="{4D0F8571-DFFE-4B8D-8FE4-5C9FDEEFED2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49" name="TextBox 4748">
          <a:extLst>
            <a:ext uri="{FF2B5EF4-FFF2-40B4-BE49-F238E27FC236}">
              <a16:creationId xmlns:a16="http://schemas.microsoft.com/office/drawing/2014/main" id="{4613A37A-E7C6-449A-A229-2931A5E1750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50" name="TextBox 4749">
          <a:extLst>
            <a:ext uri="{FF2B5EF4-FFF2-40B4-BE49-F238E27FC236}">
              <a16:creationId xmlns:a16="http://schemas.microsoft.com/office/drawing/2014/main" id="{99F0C8DA-2C8C-4642-8C64-6A15F053339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51" name="TextBox 4750">
          <a:extLst>
            <a:ext uri="{FF2B5EF4-FFF2-40B4-BE49-F238E27FC236}">
              <a16:creationId xmlns:a16="http://schemas.microsoft.com/office/drawing/2014/main" id="{272B258B-90A1-4541-8D15-631B7F92C7E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52" name="TextBox 4751">
          <a:extLst>
            <a:ext uri="{FF2B5EF4-FFF2-40B4-BE49-F238E27FC236}">
              <a16:creationId xmlns:a16="http://schemas.microsoft.com/office/drawing/2014/main" id="{3D9DAA31-6678-4337-B815-DECCF955177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53" name="TextBox 4752">
          <a:extLst>
            <a:ext uri="{FF2B5EF4-FFF2-40B4-BE49-F238E27FC236}">
              <a16:creationId xmlns:a16="http://schemas.microsoft.com/office/drawing/2014/main" id="{BA058E03-4FAF-496A-B860-C2754871D37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54" name="TextBox 4753">
          <a:extLst>
            <a:ext uri="{FF2B5EF4-FFF2-40B4-BE49-F238E27FC236}">
              <a16:creationId xmlns:a16="http://schemas.microsoft.com/office/drawing/2014/main" id="{3A9BCCFD-590C-40D3-9B4C-06BF5B80CC1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55" name="TextBox 4754">
          <a:extLst>
            <a:ext uri="{FF2B5EF4-FFF2-40B4-BE49-F238E27FC236}">
              <a16:creationId xmlns:a16="http://schemas.microsoft.com/office/drawing/2014/main" id="{9D785219-DE88-4A14-9166-9784A3122F6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56" name="TextBox 4755">
          <a:extLst>
            <a:ext uri="{FF2B5EF4-FFF2-40B4-BE49-F238E27FC236}">
              <a16:creationId xmlns:a16="http://schemas.microsoft.com/office/drawing/2014/main" id="{7C8501CF-F11A-4FF1-85D7-FB37A65CB1F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57" name="TextBox 4756">
          <a:extLst>
            <a:ext uri="{FF2B5EF4-FFF2-40B4-BE49-F238E27FC236}">
              <a16:creationId xmlns:a16="http://schemas.microsoft.com/office/drawing/2014/main" id="{A24B8721-9247-45D0-A09C-84B89B512CB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58" name="TextBox 4757">
          <a:extLst>
            <a:ext uri="{FF2B5EF4-FFF2-40B4-BE49-F238E27FC236}">
              <a16:creationId xmlns:a16="http://schemas.microsoft.com/office/drawing/2014/main" id="{3233FF9E-56E4-4AC7-B36D-FFDE8A3747C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59" name="TextBox 4758">
          <a:extLst>
            <a:ext uri="{FF2B5EF4-FFF2-40B4-BE49-F238E27FC236}">
              <a16:creationId xmlns:a16="http://schemas.microsoft.com/office/drawing/2014/main" id="{2430817B-B331-4827-B94F-12A23B59F0C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60" name="TextBox 4759">
          <a:extLst>
            <a:ext uri="{FF2B5EF4-FFF2-40B4-BE49-F238E27FC236}">
              <a16:creationId xmlns:a16="http://schemas.microsoft.com/office/drawing/2014/main" id="{3BA7EACD-2E8A-4AD9-95E2-A1792B77C94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61" name="TextBox 4760">
          <a:extLst>
            <a:ext uri="{FF2B5EF4-FFF2-40B4-BE49-F238E27FC236}">
              <a16:creationId xmlns:a16="http://schemas.microsoft.com/office/drawing/2014/main" id="{4D05EA8E-4DE2-47C5-A4E7-1FAB06A8C35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62" name="TextBox 4761">
          <a:extLst>
            <a:ext uri="{FF2B5EF4-FFF2-40B4-BE49-F238E27FC236}">
              <a16:creationId xmlns:a16="http://schemas.microsoft.com/office/drawing/2014/main" id="{9E7FE3FE-B8D0-4B64-8911-360FA1A0E13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63" name="TextBox 4762">
          <a:extLst>
            <a:ext uri="{FF2B5EF4-FFF2-40B4-BE49-F238E27FC236}">
              <a16:creationId xmlns:a16="http://schemas.microsoft.com/office/drawing/2014/main" id="{8F1FB875-248F-4203-B4AB-0B166E2B10D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64" name="TextBox 4763">
          <a:extLst>
            <a:ext uri="{FF2B5EF4-FFF2-40B4-BE49-F238E27FC236}">
              <a16:creationId xmlns:a16="http://schemas.microsoft.com/office/drawing/2014/main" id="{E3125C89-387C-43A9-9E2D-7BD8DE00DD3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65" name="TextBox 4764">
          <a:extLst>
            <a:ext uri="{FF2B5EF4-FFF2-40B4-BE49-F238E27FC236}">
              <a16:creationId xmlns:a16="http://schemas.microsoft.com/office/drawing/2014/main" id="{A468D722-2044-4B3A-A651-7BED655817E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66" name="TextBox 4765">
          <a:extLst>
            <a:ext uri="{FF2B5EF4-FFF2-40B4-BE49-F238E27FC236}">
              <a16:creationId xmlns:a16="http://schemas.microsoft.com/office/drawing/2014/main" id="{9B6C6FF9-57E3-47EF-9B20-EB72C380CB3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67" name="TextBox 4766">
          <a:extLst>
            <a:ext uri="{FF2B5EF4-FFF2-40B4-BE49-F238E27FC236}">
              <a16:creationId xmlns:a16="http://schemas.microsoft.com/office/drawing/2014/main" id="{8BB04BF0-B624-410F-A8C3-B19E13A17D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68" name="TextBox 4767">
          <a:extLst>
            <a:ext uri="{FF2B5EF4-FFF2-40B4-BE49-F238E27FC236}">
              <a16:creationId xmlns:a16="http://schemas.microsoft.com/office/drawing/2014/main" id="{CB3E9D16-0C7A-42CB-8819-1E907E61C5E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69" name="TextBox 4768">
          <a:extLst>
            <a:ext uri="{FF2B5EF4-FFF2-40B4-BE49-F238E27FC236}">
              <a16:creationId xmlns:a16="http://schemas.microsoft.com/office/drawing/2014/main" id="{EF0E74D6-F29E-4AA8-8BA4-662C4CE476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70" name="TextBox 4769">
          <a:extLst>
            <a:ext uri="{FF2B5EF4-FFF2-40B4-BE49-F238E27FC236}">
              <a16:creationId xmlns:a16="http://schemas.microsoft.com/office/drawing/2014/main" id="{B331232E-14D4-47D0-8D1B-D06395CC10F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71" name="TextBox 4770">
          <a:extLst>
            <a:ext uri="{FF2B5EF4-FFF2-40B4-BE49-F238E27FC236}">
              <a16:creationId xmlns:a16="http://schemas.microsoft.com/office/drawing/2014/main" id="{29A5EDA9-53AD-4614-A581-3A35ADC3DFB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72" name="TextBox 4771">
          <a:extLst>
            <a:ext uri="{FF2B5EF4-FFF2-40B4-BE49-F238E27FC236}">
              <a16:creationId xmlns:a16="http://schemas.microsoft.com/office/drawing/2014/main" id="{822B60D3-D84E-4F49-AFFF-8EBC022ED8E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73" name="TextBox 4772">
          <a:extLst>
            <a:ext uri="{FF2B5EF4-FFF2-40B4-BE49-F238E27FC236}">
              <a16:creationId xmlns:a16="http://schemas.microsoft.com/office/drawing/2014/main" id="{DE644B31-43A0-43AD-B3B2-CFCA3E8B042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74" name="TextBox 4773">
          <a:extLst>
            <a:ext uri="{FF2B5EF4-FFF2-40B4-BE49-F238E27FC236}">
              <a16:creationId xmlns:a16="http://schemas.microsoft.com/office/drawing/2014/main" id="{B0B65ED1-8F0D-4ADF-8F13-C7762C744CF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75" name="TextBox 4774">
          <a:extLst>
            <a:ext uri="{FF2B5EF4-FFF2-40B4-BE49-F238E27FC236}">
              <a16:creationId xmlns:a16="http://schemas.microsoft.com/office/drawing/2014/main" id="{D9A3A77A-AF49-4C2A-995B-724D34CDDA4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76" name="TextBox 4775">
          <a:extLst>
            <a:ext uri="{FF2B5EF4-FFF2-40B4-BE49-F238E27FC236}">
              <a16:creationId xmlns:a16="http://schemas.microsoft.com/office/drawing/2014/main" id="{9A8D51CA-7583-4D33-A90C-030455D3494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77" name="TextBox 4776">
          <a:extLst>
            <a:ext uri="{FF2B5EF4-FFF2-40B4-BE49-F238E27FC236}">
              <a16:creationId xmlns:a16="http://schemas.microsoft.com/office/drawing/2014/main" id="{4A091D01-B6B4-430F-A586-9297EA74D4E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78" name="TextBox 4777">
          <a:extLst>
            <a:ext uri="{FF2B5EF4-FFF2-40B4-BE49-F238E27FC236}">
              <a16:creationId xmlns:a16="http://schemas.microsoft.com/office/drawing/2014/main" id="{8B0635C9-394E-4854-B139-4FB7D51ED35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79" name="TextBox 4778">
          <a:extLst>
            <a:ext uri="{FF2B5EF4-FFF2-40B4-BE49-F238E27FC236}">
              <a16:creationId xmlns:a16="http://schemas.microsoft.com/office/drawing/2014/main" id="{268A99E2-FA72-404E-AAE1-54E39A7A3D1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80" name="TextBox 4779">
          <a:extLst>
            <a:ext uri="{FF2B5EF4-FFF2-40B4-BE49-F238E27FC236}">
              <a16:creationId xmlns:a16="http://schemas.microsoft.com/office/drawing/2014/main" id="{7AC53C6F-2D2F-450A-908A-BC53ABFF3B1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81" name="TextBox 4780">
          <a:extLst>
            <a:ext uri="{FF2B5EF4-FFF2-40B4-BE49-F238E27FC236}">
              <a16:creationId xmlns:a16="http://schemas.microsoft.com/office/drawing/2014/main" id="{636B1CF2-22C0-49C9-A0AD-8188C3C7842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82" name="TextBox 4781">
          <a:extLst>
            <a:ext uri="{FF2B5EF4-FFF2-40B4-BE49-F238E27FC236}">
              <a16:creationId xmlns:a16="http://schemas.microsoft.com/office/drawing/2014/main" id="{C9EB9B50-CE95-478C-8ABD-08A3FA22326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83" name="TextBox 4782">
          <a:extLst>
            <a:ext uri="{FF2B5EF4-FFF2-40B4-BE49-F238E27FC236}">
              <a16:creationId xmlns:a16="http://schemas.microsoft.com/office/drawing/2014/main" id="{0EA7DC82-63EF-4BF6-AAF2-C5959823F22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84" name="TextBox 4783">
          <a:extLst>
            <a:ext uri="{FF2B5EF4-FFF2-40B4-BE49-F238E27FC236}">
              <a16:creationId xmlns:a16="http://schemas.microsoft.com/office/drawing/2014/main" id="{6B157BF9-6B73-490D-8C44-CD37181F9FC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85" name="TextBox 4784">
          <a:extLst>
            <a:ext uri="{FF2B5EF4-FFF2-40B4-BE49-F238E27FC236}">
              <a16:creationId xmlns:a16="http://schemas.microsoft.com/office/drawing/2014/main" id="{5C56FF79-5EBD-43E4-B96D-93F730F1050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86" name="TextBox 4785">
          <a:extLst>
            <a:ext uri="{FF2B5EF4-FFF2-40B4-BE49-F238E27FC236}">
              <a16:creationId xmlns:a16="http://schemas.microsoft.com/office/drawing/2014/main" id="{66F7B077-8E27-4E3B-A55D-9E5522DE0C2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87" name="TextBox 4786">
          <a:extLst>
            <a:ext uri="{FF2B5EF4-FFF2-40B4-BE49-F238E27FC236}">
              <a16:creationId xmlns:a16="http://schemas.microsoft.com/office/drawing/2014/main" id="{9EB59C66-038B-4399-B2D6-16F6204D8D4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88" name="TextBox 4787">
          <a:extLst>
            <a:ext uri="{FF2B5EF4-FFF2-40B4-BE49-F238E27FC236}">
              <a16:creationId xmlns:a16="http://schemas.microsoft.com/office/drawing/2014/main" id="{3FAEA6E8-2026-4388-98F2-A5CED228B29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89" name="TextBox 4788">
          <a:extLst>
            <a:ext uri="{FF2B5EF4-FFF2-40B4-BE49-F238E27FC236}">
              <a16:creationId xmlns:a16="http://schemas.microsoft.com/office/drawing/2014/main" id="{367279C6-E17B-4906-8640-494CF3509C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90" name="TextBox 4789">
          <a:extLst>
            <a:ext uri="{FF2B5EF4-FFF2-40B4-BE49-F238E27FC236}">
              <a16:creationId xmlns:a16="http://schemas.microsoft.com/office/drawing/2014/main" id="{931A92FE-0B1F-4542-9FE7-9A37FC876BB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91" name="TextBox 4790">
          <a:extLst>
            <a:ext uri="{FF2B5EF4-FFF2-40B4-BE49-F238E27FC236}">
              <a16:creationId xmlns:a16="http://schemas.microsoft.com/office/drawing/2014/main" id="{8694D4B6-0652-4C57-BB23-C12D6AB5FAC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92" name="TextBox 4791">
          <a:extLst>
            <a:ext uri="{FF2B5EF4-FFF2-40B4-BE49-F238E27FC236}">
              <a16:creationId xmlns:a16="http://schemas.microsoft.com/office/drawing/2014/main" id="{EA35EE2E-798E-4E50-B291-699F83ED88A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93" name="TextBox 4792">
          <a:extLst>
            <a:ext uri="{FF2B5EF4-FFF2-40B4-BE49-F238E27FC236}">
              <a16:creationId xmlns:a16="http://schemas.microsoft.com/office/drawing/2014/main" id="{44592722-C6BB-44D2-BBB9-AAE003283B8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94" name="TextBox 4793">
          <a:extLst>
            <a:ext uri="{FF2B5EF4-FFF2-40B4-BE49-F238E27FC236}">
              <a16:creationId xmlns:a16="http://schemas.microsoft.com/office/drawing/2014/main" id="{FED2E493-9000-42F7-9822-C0F159E9334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95" name="TextBox 4794">
          <a:extLst>
            <a:ext uri="{FF2B5EF4-FFF2-40B4-BE49-F238E27FC236}">
              <a16:creationId xmlns:a16="http://schemas.microsoft.com/office/drawing/2014/main" id="{20B9D51D-CE0F-4173-928C-EAADE0D29CA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96" name="TextBox 4795">
          <a:extLst>
            <a:ext uri="{FF2B5EF4-FFF2-40B4-BE49-F238E27FC236}">
              <a16:creationId xmlns:a16="http://schemas.microsoft.com/office/drawing/2014/main" id="{FC8CE2B0-BC4A-4B77-8D50-5B6BAE158BB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97" name="TextBox 4796">
          <a:extLst>
            <a:ext uri="{FF2B5EF4-FFF2-40B4-BE49-F238E27FC236}">
              <a16:creationId xmlns:a16="http://schemas.microsoft.com/office/drawing/2014/main" id="{F80253BD-9747-4BAC-BDF8-25999E4CA3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98" name="TextBox 4797">
          <a:extLst>
            <a:ext uri="{FF2B5EF4-FFF2-40B4-BE49-F238E27FC236}">
              <a16:creationId xmlns:a16="http://schemas.microsoft.com/office/drawing/2014/main" id="{47F24F36-7840-41C6-90BE-AFA5BB727B3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799" name="TextBox 4798">
          <a:extLst>
            <a:ext uri="{FF2B5EF4-FFF2-40B4-BE49-F238E27FC236}">
              <a16:creationId xmlns:a16="http://schemas.microsoft.com/office/drawing/2014/main" id="{2B25F7C1-D68E-4014-AA6F-1B322C80A0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00" name="TextBox 4799">
          <a:extLst>
            <a:ext uri="{FF2B5EF4-FFF2-40B4-BE49-F238E27FC236}">
              <a16:creationId xmlns:a16="http://schemas.microsoft.com/office/drawing/2014/main" id="{0EA254BB-D42C-4954-B2E1-39F607F662C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01" name="TextBox 4800">
          <a:extLst>
            <a:ext uri="{FF2B5EF4-FFF2-40B4-BE49-F238E27FC236}">
              <a16:creationId xmlns:a16="http://schemas.microsoft.com/office/drawing/2014/main" id="{1AEB7B55-92B1-4619-AE3C-B12A5BA3AFE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02" name="TextBox 4801">
          <a:extLst>
            <a:ext uri="{FF2B5EF4-FFF2-40B4-BE49-F238E27FC236}">
              <a16:creationId xmlns:a16="http://schemas.microsoft.com/office/drawing/2014/main" id="{3BE39D2A-C915-40D0-83BC-ED8D43D52F6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03" name="TextBox 4802">
          <a:extLst>
            <a:ext uri="{FF2B5EF4-FFF2-40B4-BE49-F238E27FC236}">
              <a16:creationId xmlns:a16="http://schemas.microsoft.com/office/drawing/2014/main" id="{4FAFF7E5-1CFE-4DE7-ACF8-F22496047D2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04" name="TextBox 4803">
          <a:extLst>
            <a:ext uri="{FF2B5EF4-FFF2-40B4-BE49-F238E27FC236}">
              <a16:creationId xmlns:a16="http://schemas.microsoft.com/office/drawing/2014/main" id="{6535EECF-08FA-4B25-A378-61CC43D80B4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05" name="TextBox 4804">
          <a:extLst>
            <a:ext uri="{FF2B5EF4-FFF2-40B4-BE49-F238E27FC236}">
              <a16:creationId xmlns:a16="http://schemas.microsoft.com/office/drawing/2014/main" id="{59DCF766-544E-4CF7-A35C-51637364150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06" name="TextBox 4805">
          <a:extLst>
            <a:ext uri="{FF2B5EF4-FFF2-40B4-BE49-F238E27FC236}">
              <a16:creationId xmlns:a16="http://schemas.microsoft.com/office/drawing/2014/main" id="{E46B190A-5046-4761-80DA-90E3507BE49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07" name="TextBox 4806">
          <a:extLst>
            <a:ext uri="{FF2B5EF4-FFF2-40B4-BE49-F238E27FC236}">
              <a16:creationId xmlns:a16="http://schemas.microsoft.com/office/drawing/2014/main" id="{6C65DE69-D663-4A2D-B92E-94B5FC78C7C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08" name="TextBox 4807">
          <a:extLst>
            <a:ext uri="{FF2B5EF4-FFF2-40B4-BE49-F238E27FC236}">
              <a16:creationId xmlns:a16="http://schemas.microsoft.com/office/drawing/2014/main" id="{44334301-7F5D-406F-B240-2E9DE8A9828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09" name="TextBox 4808">
          <a:extLst>
            <a:ext uri="{FF2B5EF4-FFF2-40B4-BE49-F238E27FC236}">
              <a16:creationId xmlns:a16="http://schemas.microsoft.com/office/drawing/2014/main" id="{C6B63B23-1E8D-4992-94B9-5D175595505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10" name="TextBox 4809">
          <a:extLst>
            <a:ext uri="{FF2B5EF4-FFF2-40B4-BE49-F238E27FC236}">
              <a16:creationId xmlns:a16="http://schemas.microsoft.com/office/drawing/2014/main" id="{DAB15D39-BC52-4CED-B040-C0D9EA129CD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11" name="TextBox 4810">
          <a:extLst>
            <a:ext uri="{FF2B5EF4-FFF2-40B4-BE49-F238E27FC236}">
              <a16:creationId xmlns:a16="http://schemas.microsoft.com/office/drawing/2014/main" id="{6BE89621-29BB-40F5-A137-AAA9BDDC43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12" name="TextBox 4811">
          <a:extLst>
            <a:ext uri="{FF2B5EF4-FFF2-40B4-BE49-F238E27FC236}">
              <a16:creationId xmlns:a16="http://schemas.microsoft.com/office/drawing/2014/main" id="{019D663E-A79F-45E1-A877-9FB0A58BADC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13" name="TextBox 4812">
          <a:extLst>
            <a:ext uri="{FF2B5EF4-FFF2-40B4-BE49-F238E27FC236}">
              <a16:creationId xmlns:a16="http://schemas.microsoft.com/office/drawing/2014/main" id="{5F4836C8-B689-49BA-A317-F2F63580593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14" name="TextBox 4813">
          <a:extLst>
            <a:ext uri="{FF2B5EF4-FFF2-40B4-BE49-F238E27FC236}">
              <a16:creationId xmlns:a16="http://schemas.microsoft.com/office/drawing/2014/main" id="{D3BA0D98-02C7-45D3-B215-7EAA5F8B696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15" name="TextBox 4814">
          <a:extLst>
            <a:ext uri="{FF2B5EF4-FFF2-40B4-BE49-F238E27FC236}">
              <a16:creationId xmlns:a16="http://schemas.microsoft.com/office/drawing/2014/main" id="{151717DB-CA6F-41DD-A448-A63E6C8FA4B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16" name="TextBox 4815">
          <a:extLst>
            <a:ext uri="{FF2B5EF4-FFF2-40B4-BE49-F238E27FC236}">
              <a16:creationId xmlns:a16="http://schemas.microsoft.com/office/drawing/2014/main" id="{9228491F-038C-4D0F-9596-37160B34443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17" name="TextBox 4816">
          <a:extLst>
            <a:ext uri="{FF2B5EF4-FFF2-40B4-BE49-F238E27FC236}">
              <a16:creationId xmlns:a16="http://schemas.microsoft.com/office/drawing/2014/main" id="{54814C1D-B316-41E6-A08A-73D0C6FE5BF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18" name="TextBox 4817">
          <a:extLst>
            <a:ext uri="{FF2B5EF4-FFF2-40B4-BE49-F238E27FC236}">
              <a16:creationId xmlns:a16="http://schemas.microsoft.com/office/drawing/2014/main" id="{F4D44569-D7F1-4708-86E2-6BAA0C5A32F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19" name="TextBox 4818">
          <a:extLst>
            <a:ext uri="{FF2B5EF4-FFF2-40B4-BE49-F238E27FC236}">
              <a16:creationId xmlns:a16="http://schemas.microsoft.com/office/drawing/2014/main" id="{81948975-2FD8-4E30-800A-2E3204A7D10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20" name="TextBox 4819">
          <a:extLst>
            <a:ext uri="{FF2B5EF4-FFF2-40B4-BE49-F238E27FC236}">
              <a16:creationId xmlns:a16="http://schemas.microsoft.com/office/drawing/2014/main" id="{76E55D4B-B262-4EC6-B576-4397F876CBB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21" name="TextBox 4820">
          <a:extLst>
            <a:ext uri="{FF2B5EF4-FFF2-40B4-BE49-F238E27FC236}">
              <a16:creationId xmlns:a16="http://schemas.microsoft.com/office/drawing/2014/main" id="{96BAC809-2135-434A-A413-2FD90FC75E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22" name="TextBox 4821">
          <a:extLst>
            <a:ext uri="{FF2B5EF4-FFF2-40B4-BE49-F238E27FC236}">
              <a16:creationId xmlns:a16="http://schemas.microsoft.com/office/drawing/2014/main" id="{82552A90-61E7-4D4F-BD7C-396D9BDF846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23" name="TextBox 4822">
          <a:extLst>
            <a:ext uri="{FF2B5EF4-FFF2-40B4-BE49-F238E27FC236}">
              <a16:creationId xmlns:a16="http://schemas.microsoft.com/office/drawing/2014/main" id="{4788E1B8-8DD7-4B75-AAA3-CAA428CB8A1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24" name="TextBox 4823">
          <a:extLst>
            <a:ext uri="{FF2B5EF4-FFF2-40B4-BE49-F238E27FC236}">
              <a16:creationId xmlns:a16="http://schemas.microsoft.com/office/drawing/2014/main" id="{AFFCAEA0-E38C-4DFD-955A-668CA9049E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25" name="TextBox 4824">
          <a:extLst>
            <a:ext uri="{FF2B5EF4-FFF2-40B4-BE49-F238E27FC236}">
              <a16:creationId xmlns:a16="http://schemas.microsoft.com/office/drawing/2014/main" id="{10A38B17-3E5F-4C2D-9684-2E98092362E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26" name="TextBox 4825">
          <a:extLst>
            <a:ext uri="{FF2B5EF4-FFF2-40B4-BE49-F238E27FC236}">
              <a16:creationId xmlns:a16="http://schemas.microsoft.com/office/drawing/2014/main" id="{610210DD-4865-43B8-AE7E-0335B8BCA90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27" name="TextBox 4826">
          <a:extLst>
            <a:ext uri="{FF2B5EF4-FFF2-40B4-BE49-F238E27FC236}">
              <a16:creationId xmlns:a16="http://schemas.microsoft.com/office/drawing/2014/main" id="{1732991C-6454-481A-AB17-7F42FDEA017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28" name="TextBox 4827">
          <a:extLst>
            <a:ext uri="{FF2B5EF4-FFF2-40B4-BE49-F238E27FC236}">
              <a16:creationId xmlns:a16="http://schemas.microsoft.com/office/drawing/2014/main" id="{CF903D6F-7824-4D9F-BC86-B1DC4849AEB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29" name="TextBox 4828">
          <a:extLst>
            <a:ext uri="{FF2B5EF4-FFF2-40B4-BE49-F238E27FC236}">
              <a16:creationId xmlns:a16="http://schemas.microsoft.com/office/drawing/2014/main" id="{5569DC1F-2DD4-47C1-B1D8-E200DEC90C8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30" name="TextBox 4829">
          <a:extLst>
            <a:ext uri="{FF2B5EF4-FFF2-40B4-BE49-F238E27FC236}">
              <a16:creationId xmlns:a16="http://schemas.microsoft.com/office/drawing/2014/main" id="{9127C68E-2A78-4084-9BCA-2F8A226908E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31" name="TextBox 4830">
          <a:extLst>
            <a:ext uri="{FF2B5EF4-FFF2-40B4-BE49-F238E27FC236}">
              <a16:creationId xmlns:a16="http://schemas.microsoft.com/office/drawing/2014/main" id="{D387232D-BB59-43F2-9D02-51E9133E698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32" name="TextBox 4831">
          <a:extLst>
            <a:ext uri="{FF2B5EF4-FFF2-40B4-BE49-F238E27FC236}">
              <a16:creationId xmlns:a16="http://schemas.microsoft.com/office/drawing/2014/main" id="{B15EA84F-8629-4F08-A637-5E2FB92897A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33" name="TextBox 4832">
          <a:extLst>
            <a:ext uri="{FF2B5EF4-FFF2-40B4-BE49-F238E27FC236}">
              <a16:creationId xmlns:a16="http://schemas.microsoft.com/office/drawing/2014/main" id="{5E423B1F-F4A8-4A80-8C89-87B76120727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34" name="TextBox 4833">
          <a:extLst>
            <a:ext uri="{FF2B5EF4-FFF2-40B4-BE49-F238E27FC236}">
              <a16:creationId xmlns:a16="http://schemas.microsoft.com/office/drawing/2014/main" id="{EBA2C981-CAD4-4C95-841F-013794CB2D9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35" name="TextBox 4834">
          <a:extLst>
            <a:ext uri="{FF2B5EF4-FFF2-40B4-BE49-F238E27FC236}">
              <a16:creationId xmlns:a16="http://schemas.microsoft.com/office/drawing/2014/main" id="{12A90034-14B0-4D23-B021-C8C641372BA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36" name="TextBox 4835">
          <a:extLst>
            <a:ext uri="{FF2B5EF4-FFF2-40B4-BE49-F238E27FC236}">
              <a16:creationId xmlns:a16="http://schemas.microsoft.com/office/drawing/2014/main" id="{D8B78BC9-759C-4C64-99F7-A086837156B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37" name="TextBox 4836">
          <a:extLst>
            <a:ext uri="{FF2B5EF4-FFF2-40B4-BE49-F238E27FC236}">
              <a16:creationId xmlns:a16="http://schemas.microsoft.com/office/drawing/2014/main" id="{F1B9C002-C907-4C47-9A7A-3C864971C8F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38" name="TextBox 4837">
          <a:extLst>
            <a:ext uri="{FF2B5EF4-FFF2-40B4-BE49-F238E27FC236}">
              <a16:creationId xmlns:a16="http://schemas.microsoft.com/office/drawing/2014/main" id="{FBE34B00-2E6B-4D57-A303-10CB463F8B4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39" name="TextBox 4838">
          <a:extLst>
            <a:ext uri="{FF2B5EF4-FFF2-40B4-BE49-F238E27FC236}">
              <a16:creationId xmlns:a16="http://schemas.microsoft.com/office/drawing/2014/main" id="{CB9B5C0A-652C-4DF6-9DB9-1F3E5F91586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40" name="TextBox 4839">
          <a:extLst>
            <a:ext uri="{FF2B5EF4-FFF2-40B4-BE49-F238E27FC236}">
              <a16:creationId xmlns:a16="http://schemas.microsoft.com/office/drawing/2014/main" id="{CB0B5D7A-2DF4-4429-A092-4AB7AD604BA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41" name="TextBox 4840">
          <a:extLst>
            <a:ext uri="{FF2B5EF4-FFF2-40B4-BE49-F238E27FC236}">
              <a16:creationId xmlns:a16="http://schemas.microsoft.com/office/drawing/2014/main" id="{00D08026-5D03-48CC-9D7C-27717CB0977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42" name="TextBox 4841">
          <a:extLst>
            <a:ext uri="{FF2B5EF4-FFF2-40B4-BE49-F238E27FC236}">
              <a16:creationId xmlns:a16="http://schemas.microsoft.com/office/drawing/2014/main" id="{9C069A9B-58C7-46B9-9585-30F262FB8FA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43" name="TextBox 4842">
          <a:extLst>
            <a:ext uri="{FF2B5EF4-FFF2-40B4-BE49-F238E27FC236}">
              <a16:creationId xmlns:a16="http://schemas.microsoft.com/office/drawing/2014/main" id="{5CF6E63D-8D4D-463E-83AE-1900CAEBFA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44" name="TextBox 4843">
          <a:extLst>
            <a:ext uri="{FF2B5EF4-FFF2-40B4-BE49-F238E27FC236}">
              <a16:creationId xmlns:a16="http://schemas.microsoft.com/office/drawing/2014/main" id="{7D663376-1AF2-4A0B-81C3-988D986B519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45" name="TextBox 4844">
          <a:extLst>
            <a:ext uri="{FF2B5EF4-FFF2-40B4-BE49-F238E27FC236}">
              <a16:creationId xmlns:a16="http://schemas.microsoft.com/office/drawing/2014/main" id="{B18B63F7-659F-4FC2-A527-7804B9E58E2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46" name="TextBox 4845">
          <a:extLst>
            <a:ext uri="{FF2B5EF4-FFF2-40B4-BE49-F238E27FC236}">
              <a16:creationId xmlns:a16="http://schemas.microsoft.com/office/drawing/2014/main" id="{7A521BEB-E2DB-4B7A-A234-C40314CF2EC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47" name="TextBox 4846">
          <a:extLst>
            <a:ext uri="{FF2B5EF4-FFF2-40B4-BE49-F238E27FC236}">
              <a16:creationId xmlns:a16="http://schemas.microsoft.com/office/drawing/2014/main" id="{E3CD4612-CBFA-48A8-BA87-914E5F5F655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48" name="TextBox 4847">
          <a:extLst>
            <a:ext uri="{FF2B5EF4-FFF2-40B4-BE49-F238E27FC236}">
              <a16:creationId xmlns:a16="http://schemas.microsoft.com/office/drawing/2014/main" id="{1F2DBC08-081B-4B84-A51A-9A425857C19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49" name="TextBox 4848">
          <a:extLst>
            <a:ext uri="{FF2B5EF4-FFF2-40B4-BE49-F238E27FC236}">
              <a16:creationId xmlns:a16="http://schemas.microsoft.com/office/drawing/2014/main" id="{90949A75-7DAE-418B-B769-D17C8F86F82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50" name="TextBox 4849">
          <a:extLst>
            <a:ext uri="{FF2B5EF4-FFF2-40B4-BE49-F238E27FC236}">
              <a16:creationId xmlns:a16="http://schemas.microsoft.com/office/drawing/2014/main" id="{3A38476A-3919-4A4D-8878-820DCFA841B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51" name="TextBox 4850">
          <a:extLst>
            <a:ext uri="{FF2B5EF4-FFF2-40B4-BE49-F238E27FC236}">
              <a16:creationId xmlns:a16="http://schemas.microsoft.com/office/drawing/2014/main" id="{E6214C6F-C747-47E0-AD2D-D66F5F83781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52" name="TextBox 4851">
          <a:extLst>
            <a:ext uri="{FF2B5EF4-FFF2-40B4-BE49-F238E27FC236}">
              <a16:creationId xmlns:a16="http://schemas.microsoft.com/office/drawing/2014/main" id="{5D376171-8BAE-40BB-AF6F-BF5D0524ED3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53" name="TextBox 4852">
          <a:extLst>
            <a:ext uri="{FF2B5EF4-FFF2-40B4-BE49-F238E27FC236}">
              <a16:creationId xmlns:a16="http://schemas.microsoft.com/office/drawing/2014/main" id="{BFE6BBB9-4A59-48A6-805D-84862DE28B9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54" name="TextBox 4853">
          <a:extLst>
            <a:ext uri="{FF2B5EF4-FFF2-40B4-BE49-F238E27FC236}">
              <a16:creationId xmlns:a16="http://schemas.microsoft.com/office/drawing/2014/main" id="{CEAFC9B4-48A8-43D8-BE4B-33EF3A51E43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55" name="TextBox 4854">
          <a:extLst>
            <a:ext uri="{FF2B5EF4-FFF2-40B4-BE49-F238E27FC236}">
              <a16:creationId xmlns:a16="http://schemas.microsoft.com/office/drawing/2014/main" id="{2AC11245-9508-4ACC-BC99-BE8DB8FDE84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56" name="TextBox 4855">
          <a:extLst>
            <a:ext uri="{FF2B5EF4-FFF2-40B4-BE49-F238E27FC236}">
              <a16:creationId xmlns:a16="http://schemas.microsoft.com/office/drawing/2014/main" id="{3326EE7D-C6D0-4A8F-AAE2-60BEEF939EB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57" name="TextBox 4856">
          <a:extLst>
            <a:ext uri="{FF2B5EF4-FFF2-40B4-BE49-F238E27FC236}">
              <a16:creationId xmlns:a16="http://schemas.microsoft.com/office/drawing/2014/main" id="{4505B34C-1D50-47EA-9689-A1B996827ED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58" name="TextBox 4857">
          <a:extLst>
            <a:ext uri="{FF2B5EF4-FFF2-40B4-BE49-F238E27FC236}">
              <a16:creationId xmlns:a16="http://schemas.microsoft.com/office/drawing/2014/main" id="{8C469D03-32A5-4E2E-B288-8E8BBCAE7D0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59" name="TextBox 4858">
          <a:extLst>
            <a:ext uri="{FF2B5EF4-FFF2-40B4-BE49-F238E27FC236}">
              <a16:creationId xmlns:a16="http://schemas.microsoft.com/office/drawing/2014/main" id="{2794C661-2FF1-4B2F-A7F5-5127470AA6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60" name="TextBox 4859">
          <a:extLst>
            <a:ext uri="{FF2B5EF4-FFF2-40B4-BE49-F238E27FC236}">
              <a16:creationId xmlns:a16="http://schemas.microsoft.com/office/drawing/2014/main" id="{E51FBD44-F58E-4FA9-A866-D9DE086DEDF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61" name="TextBox 4860">
          <a:extLst>
            <a:ext uri="{FF2B5EF4-FFF2-40B4-BE49-F238E27FC236}">
              <a16:creationId xmlns:a16="http://schemas.microsoft.com/office/drawing/2014/main" id="{681AF8A6-373F-46BB-B9CB-72A7F5784D6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62" name="TextBox 4861">
          <a:extLst>
            <a:ext uri="{FF2B5EF4-FFF2-40B4-BE49-F238E27FC236}">
              <a16:creationId xmlns:a16="http://schemas.microsoft.com/office/drawing/2014/main" id="{1BA8545A-8FD5-4526-8D8F-D02CD2EC2E6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63" name="TextBox 4862">
          <a:extLst>
            <a:ext uri="{FF2B5EF4-FFF2-40B4-BE49-F238E27FC236}">
              <a16:creationId xmlns:a16="http://schemas.microsoft.com/office/drawing/2014/main" id="{C030E91C-8D34-442F-AB48-BCB9B5935A9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64" name="TextBox 4863">
          <a:extLst>
            <a:ext uri="{FF2B5EF4-FFF2-40B4-BE49-F238E27FC236}">
              <a16:creationId xmlns:a16="http://schemas.microsoft.com/office/drawing/2014/main" id="{1CCA26F4-F37E-46DF-BF4A-610A6E8EDC9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65" name="TextBox 4864">
          <a:extLst>
            <a:ext uri="{FF2B5EF4-FFF2-40B4-BE49-F238E27FC236}">
              <a16:creationId xmlns:a16="http://schemas.microsoft.com/office/drawing/2014/main" id="{512A1B92-43F5-4CA9-9F22-44EBB7FC379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66" name="TextBox 4865">
          <a:extLst>
            <a:ext uri="{FF2B5EF4-FFF2-40B4-BE49-F238E27FC236}">
              <a16:creationId xmlns:a16="http://schemas.microsoft.com/office/drawing/2014/main" id="{01DBB0B2-F037-4564-8826-613305EAB1F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67" name="TextBox 4866">
          <a:extLst>
            <a:ext uri="{FF2B5EF4-FFF2-40B4-BE49-F238E27FC236}">
              <a16:creationId xmlns:a16="http://schemas.microsoft.com/office/drawing/2014/main" id="{E3A38BFE-8F15-483E-AB2C-F287FE38AEC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68" name="TextBox 4867">
          <a:extLst>
            <a:ext uri="{FF2B5EF4-FFF2-40B4-BE49-F238E27FC236}">
              <a16:creationId xmlns:a16="http://schemas.microsoft.com/office/drawing/2014/main" id="{FE98072B-BF05-4738-9A30-BFA0203953A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69" name="TextBox 4868">
          <a:extLst>
            <a:ext uri="{FF2B5EF4-FFF2-40B4-BE49-F238E27FC236}">
              <a16:creationId xmlns:a16="http://schemas.microsoft.com/office/drawing/2014/main" id="{3F9D2181-966C-4F4B-B4CE-A38A99C189C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70" name="TextBox 4869">
          <a:extLst>
            <a:ext uri="{FF2B5EF4-FFF2-40B4-BE49-F238E27FC236}">
              <a16:creationId xmlns:a16="http://schemas.microsoft.com/office/drawing/2014/main" id="{3D57A67C-3F30-411C-A2E8-B1CAEE31B8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71" name="TextBox 4870">
          <a:extLst>
            <a:ext uri="{FF2B5EF4-FFF2-40B4-BE49-F238E27FC236}">
              <a16:creationId xmlns:a16="http://schemas.microsoft.com/office/drawing/2014/main" id="{8A4BDE6D-2632-4E2D-B365-ECDC81F8738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72" name="TextBox 4871">
          <a:extLst>
            <a:ext uri="{FF2B5EF4-FFF2-40B4-BE49-F238E27FC236}">
              <a16:creationId xmlns:a16="http://schemas.microsoft.com/office/drawing/2014/main" id="{50F512AB-FE46-4CC9-A475-E1FDE21AA4A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73" name="TextBox 4872">
          <a:extLst>
            <a:ext uri="{FF2B5EF4-FFF2-40B4-BE49-F238E27FC236}">
              <a16:creationId xmlns:a16="http://schemas.microsoft.com/office/drawing/2014/main" id="{4D686619-EB44-444C-A93F-01C99D31DC8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74" name="TextBox 4873">
          <a:extLst>
            <a:ext uri="{FF2B5EF4-FFF2-40B4-BE49-F238E27FC236}">
              <a16:creationId xmlns:a16="http://schemas.microsoft.com/office/drawing/2014/main" id="{1909D36B-9729-4964-8702-A47E417C52C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75" name="TextBox 4874">
          <a:extLst>
            <a:ext uri="{FF2B5EF4-FFF2-40B4-BE49-F238E27FC236}">
              <a16:creationId xmlns:a16="http://schemas.microsoft.com/office/drawing/2014/main" id="{1A19C268-2582-4505-82D0-B0831204A71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76" name="TextBox 4875">
          <a:extLst>
            <a:ext uri="{FF2B5EF4-FFF2-40B4-BE49-F238E27FC236}">
              <a16:creationId xmlns:a16="http://schemas.microsoft.com/office/drawing/2014/main" id="{EBE0EBC1-E1E9-4533-BE66-5B3B163D24D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77" name="TextBox 4876">
          <a:extLst>
            <a:ext uri="{FF2B5EF4-FFF2-40B4-BE49-F238E27FC236}">
              <a16:creationId xmlns:a16="http://schemas.microsoft.com/office/drawing/2014/main" id="{FABFD3DC-BE07-4CE4-B042-F437F50B349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78" name="TextBox 4877">
          <a:extLst>
            <a:ext uri="{FF2B5EF4-FFF2-40B4-BE49-F238E27FC236}">
              <a16:creationId xmlns:a16="http://schemas.microsoft.com/office/drawing/2014/main" id="{E6A766B2-79AB-4C5D-85E3-11F99B53884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79" name="TextBox 4878">
          <a:extLst>
            <a:ext uri="{FF2B5EF4-FFF2-40B4-BE49-F238E27FC236}">
              <a16:creationId xmlns:a16="http://schemas.microsoft.com/office/drawing/2014/main" id="{15360E71-4914-40DA-829B-26EC5C5CCFD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80" name="TextBox 4879">
          <a:extLst>
            <a:ext uri="{FF2B5EF4-FFF2-40B4-BE49-F238E27FC236}">
              <a16:creationId xmlns:a16="http://schemas.microsoft.com/office/drawing/2014/main" id="{E13046B6-6F5B-46B8-99DD-0FDFCB4E6AF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81" name="TextBox 4880">
          <a:extLst>
            <a:ext uri="{FF2B5EF4-FFF2-40B4-BE49-F238E27FC236}">
              <a16:creationId xmlns:a16="http://schemas.microsoft.com/office/drawing/2014/main" id="{88E0C727-9557-4CA0-8A31-1FA969258C6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82" name="TextBox 4881">
          <a:extLst>
            <a:ext uri="{FF2B5EF4-FFF2-40B4-BE49-F238E27FC236}">
              <a16:creationId xmlns:a16="http://schemas.microsoft.com/office/drawing/2014/main" id="{74AD851F-7F32-4158-818B-0566ABAABB4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83" name="TextBox 4882">
          <a:extLst>
            <a:ext uri="{FF2B5EF4-FFF2-40B4-BE49-F238E27FC236}">
              <a16:creationId xmlns:a16="http://schemas.microsoft.com/office/drawing/2014/main" id="{5C2FC83C-6F9B-4B15-8AE2-068ABD44ECD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84" name="TextBox 4883">
          <a:extLst>
            <a:ext uri="{FF2B5EF4-FFF2-40B4-BE49-F238E27FC236}">
              <a16:creationId xmlns:a16="http://schemas.microsoft.com/office/drawing/2014/main" id="{2E39BB8E-A207-47D2-800D-5F8A943998F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85" name="TextBox 4884">
          <a:extLst>
            <a:ext uri="{FF2B5EF4-FFF2-40B4-BE49-F238E27FC236}">
              <a16:creationId xmlns:a16="http://schemas.microsoft.com/office/drawing/2014/main" id="{0EDB4128-AE59-4B1A-B9C3-4E3EFC834BB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86" name="TextBox 4885">
          <a:extLst>
            <a:ext uri="{FF2B5EF4-FFF2-40B4-BE49-F238E27FC236}">
              <a16:creationId xmlns:a16="http://schemas.microsoft.com/office/drawing/2014/main" id="{CE9EF8FD-4B8A-473B-8632-B0F3C9EEB11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87" name="TextBox 4886">
          <a:extLst>
            <a:ext uri="{FF2B5EF4-FFF2-40B4-BE49-F238E27FC236}">
              <a16:creationId xmlns:a16="http://schemas.microsoft.com/office/drawing/2014/main" id="{95D9C890-02D1-40BE-BA39-0CD5BCEBC31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88" name="TextBox 4887">
          <a:extLst>
            <a:ext uri="{FF2B5EF4-FFF2-40B4-BE49-F238E27FC236}">
              <a16:creationId xmlns:a16="http://schemas.microsoft.com/office/drawing/2014/main" id="{D084F9FD-23C9-46A7-8EED-309E0F4CF2B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89" name="TextBox 4888">
          <a:extLst>
            <a:ext uri="{FF2B5EF4-FFF2-40B4-BE49-F238E27FC236}">
              <a16:creationId xmlns:a16="http://schemas.microsoft.com/office/drawing/2014/main" id="{B6C11E1B-B149-4125-9543-6637DC3D59C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90" name="TextBox 4889">
          <a:extLst>
            <a:ext uri="{FF2B5EF4-FFF2-40B4-BE49-F238E27FC236}">
              <a16:creationId xmlns:a16="http://schemas.microsoft.com/office/drawing/2014/main" id="{BA03BA8F-7C0C-47B9-B19F-827438D8F8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91" name="TextBox 4890">
          <a:extLst>
            <a:ext uri="{FF2B5EF4-FFF2-40B4-BE49-F238E27FC236}">
              <a16:creationId xmlns:a16="http://schemas.microsoft.com/office/drawing/2014/main" id="{12364D0E-3E25-441A-981F-C44C8C029DA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92" name="TextBox 4891">
          <a:extLst>
            <a:ext uri="{FF2B5EF4-FFF2-40B4-BE49-F238E27FC236}">
              <a16:creationId xmlns:a16="http://schemas.microsoft.com/office/drawing/2014/main" id="{488CCF0E-9B01-47D6-8B36-70FE113F55D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93" name="TextBox 4892">
          <a:extLst>
            <a:ext uri="{FF2B5EF4-FFF2-40B4-BE49-F238E27FC236}">
              <a16:creationId xmlns:a16="http://schemas.microsoft.com/office/drawing/2014/main" id="{5FA3D855-108B-4240-8105-D357D6741BB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94" name="TextBox 4893">
          <a:extLst>
            <a:ext uri="{FF2B5EF4-FFF2-40B4-BE49-F238E27FC236}">
              <a16:creationId xmlns:a16="http://schemas.microsoft.com/office/drawing/2014/main" id="{BEC3DEC4-B927-4DDF-BE82-664D56235D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95" name="TextBox 4894">
          <a:extLst>
            <a:ext uri="{FF2B5EF4-FFF2-40B4-BE49-F238E27FC236}">
              <a16:creationId xmlns:a16="http://schemas.microsoft.com/office/drawing/2014/main" id="{0DF9C45D-C168-48F3-A5FD-5A0B8393D99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96" name="TextBox 4895">
          <a:extLst>
            <a:ext uri="{FF2B5EF4-FFF2-40B4-BE49-F238E27FC236}">
              <a16:creationId xmlns:a16="http://schemas.microsoft.com/office/drawing/2014/main" id="{6DE70E6B-BC0C-4CA5-8930-351D6E6DAB3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97" name="TextBox 4896">
          <a:extLst>
            <a:ext uri="{FF2B5EF4-FFF2-40B4-BE49-F238E27FC236}">
              <a16:creationId xmlns:a16="http://schemas.microsoft.com/office/drawing/2014/main" id="{448AD0CD-A40E-4349-A9F7-EE4544762D5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98" name="TextBox 4897">
          <a:extLst>
            <a:ext uri="{FF2B5EF4-FFF2-40B4-BE49-F238E27FC236}">
              <a16:creationId xmlns:a16="http://schemas.microsoft.com/office/drawing/2014/main" id="{A6013B81-7107-4E11-81C8-9678D7D62D7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899" name="TextBox 4898">
          <a:extLst>
            <a:ext uri="{FF2B5EF4-FFF2-40B4-BE49-F238E27FC236}">
              <a16:creationId xmlns:a16="http://schemas.microsoft.com/office/drawing/2014/main" id="{CD6239F3-DDD3-4607-AEF8-5D67969BE3D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00" name="TextBox 4899">
          <a:extLst>
            <a:ext uri="{FF2B5EF4-FFF2-40B4-BE49-F238E27FC236}">
              <a16:creationId xmlns:a16="http://schemas.microsoft.com/office/drawing/2014/main" id="{DDBE2159-0767-4ED1-A67B-5D23A3FEAC6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01" name="TextBox 4900">
          <a:extLst>
            <a:ext uri="{FF2B5EF4-FFF2-40B4-BE49-F238E27FC236}">
              <a16:creationId xmlns:a16="http://schemas.microsoft.com/office/drawing/2014/main" id="{3CD0C21C-0A63-4FB8-B06B-42C63E82457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02" name="TextBox 4901">
          <a:extLst>
            <a:ext uri="{FF2B5EF4-FFF2-40B4-BE49-F238E27FC236}">
              <a16:creationId xmlns:a16="http://schemas.microsoft.com/office/drawing/2014/main" id="{C7B19A8E-5DD6-44AD-BD77-753DE7DFF5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03" name="TextBox 4902">
          <a:extLst>
            <a:ext uri="{FF2B5EF4-FFF2-40B4-BE49-F238E27FC236}">
              <a16:creationId xmlns:a16="http://schemas.microsoft.com/office/drawing/2014/main" id="{3B1ECEEB-4766-4620-9E28-254143E15BE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04" name="TextBox 4903">
          <a:extLst>
            <a:ext uri="{FF2B5EF4-FFF2-40B4-BE49-F238E27FC236}">
              <a16:creationId xmlns:a16="http://schemas.microsoft.com/office/drawing/2014/main" id="{83EB20F8-406E-4F90-8592-013C44BFB00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05" name="TextBox 4904">
          <a:extLst>
            <a:ext uri="{FF2B5EF4-FFF2-40B4-BE49-F238E27FC236}">
              <a16:creationId xmlns:a16="http://schemas.microsoft.com/office/drawing/2014/main" id="{294E3F1F-0227-42AD-BA15-1EA9963009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06" name="TextBox 4905">
          <a:extLst>
            <a:ext uri="{FF2B5EF4-FFF2-40B4-BE49-F238E27FC236}">
              <a16:creationId xmlns:a16="http://schemas.microsoft.com/office/drawing/2014/main" id="{7517E608-E80A-45A5-BD9F-5CDFB248BC1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07" name="TextBox 4906">
          <a:extLst>
            <a:ext uri="{FF2B5EF4-FFF2-40B4-BE49-F238E27FC236}">
              <a16:creationId xmlns:a16="http://schemas.microsoft.com/office/drawing/2014/main" id="{E11E2517-9F47-434C-9E76-C2F17626973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08" name="TextBox 4907">
          <a:extLst>
            <a:ext uri="{FF2B5EF4-FFF2-40B4-BE49-F238E27FC236}">
              <a16:creationId xmlns:a16="http://schemas.microsoft.com/office/drawing/2014/main" id="{28C52B37-B4A2-477F-A001-62063203AA1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09" name="TextBox 4908">
          <a:extLst>
            <a:ext uri="{FF2B5EF4-FFF2-40B4-BE49-F238E27FC236}">
              <a16:creationId xmlns:a16="http://schemas.microsoft.com/office/drawing/2014/main" id="{85B9CAB8-8D81-44E8-8E06-A0BA3960C13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10" name="TextBox 4909">
          <a:extLst>
            <a:ext uri="{FF2B5EF4-FFF2-40B4-BE49-F238E27FC236}">
              <a16:creationId xmlns:a16="http://schemas.microsoft.com/office/drawing/2014/main" id="{20289D82-F954-4448-BB99-B2053082053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11" name="TextBox 4910">
          <a:extLst>
            <a:ext uri="{FF2B5EF4-FFF2-40B4-BE49-F238E27FC236}">
              <a16:creationId xmlns:a16="http://schemas.microsoft.com/office/drawing/2014/main" id="{437844DD-E559-4D9C-8B5D-45FD95294BC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12" name="TextBox 4911">
          <a:extLst>
            <a:ext uri="{FF2B5EF4-FFF2-40B4-BE49-F238E27FC236}">
              <a16:creationId xmlns:a16="http://schemas.microsoft.com/office/drawing/2014/main" id="{825D39A0-A7B9-4055-B13B-5EEE0041EA5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13" name="TextBox 4912">
          <a:extLst>
            <a:ext uri="{FF2B5EF4-FFF2-40B4-BE49-F238E27FC236}">
              <a16:creationId xmlns:a16="http://schemas.microsoft.com/office/drawing/2014/main" id="{C5531A07-4A07-4989-802E-8129ECAB1E9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14" name="TextBox 4913">
          <a:extLst>
            <a:ext uri="{FF2B5EF4-FFF2-40B4-BE49-F238E27FC236}">
              <a16:creationId xmlns:a16="http://schemas.microsoft.com/office/drawing/2014/main" id="{1FD981CB-836E-4DD9-A9AD-9D509FECFBE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15" name="TextBox 4914">
          <a:extLst>
            <a:ext uri="{FF2B5EF4-FFF2-40B4-BE49-F238E27FC236}">
              <a16:creationId xmlns:a16="http://schemas.microsoft.com/office/drawing/2014/main" id="{C3C3D417-DAB3-4AB1-B2BD-4CBEA289404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16" name="TextBox 4915">
          <a:extLst>
            <a:ext uri="{FF2B5EF4-FFF2-40B4-BE49-F238E27FC236}">
              <a16:creationId xmlns:a16="http://schemas.microsoft.com/office/drawing/2014/main" id="{86E47905-AA2C-468C-9296-67681D77B0A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17" name="TextBox 4916">
          <a:extLst>
            <a:ext uri="{FF2B5EF4-FFF2-40B4-BE49-F238E27FC236}">
              <a16:creationId xmlns:a16="http://schemas.microsoft.com/office/drawing/2014/main" id="{493A23C2-BCAA-499A-9B77-B8A73835E6F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18" name="TextBox 4917">
          <a:extLst>
            <a:ext uri="{FF2B5EF4-FFF2-40B4-BE49-F238E27FC236}">
              <a16:creationId xmlns:a16="http://schemas.microsoft.com/office/drawing/2014/main" id="{D9534242-D79D-4597-8F1E-213D98AC829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19" name="TextBox 4918">
          <a:extLst>
            <a:ext uri="{FF2B5EF4-FFF2-40B4-BE49-F238E27FC236}">
              <a16:creationId xmlns:a16="http://schemas.microsoft.com/office/drawing/2014/main" id="{A4E2636A-478E-46B8-B1A2-A45DEEEEBE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20" name="TextBox 4919">
          <a:extLst>
            <a:ext uri="{FF2B5EF4-FFF2-40B4-BE49-F238E27FC236}">
              <a16:creationId xmlns:a16="http://schemas.microsoft.com/office/drawing/2014/main" id="{92A251C0-D584-411D-9863-2EDB02E817A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21" name="TextBox 4920">
          <a:extLst>
            <a:ext uri="{FF2B5EF4-FFF2-40B4-BE49-F238E27FC236}">
              <a16:creationId xmlns:a16="http://schemas.microsoft.com/office/drawing/2014/main" id="{12DDD6E1-F5BC-4B0F-A1A2-D2A0F5B1F9D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22" name="TextBox 4921">
          <a:extLst>
            <a:ext uri="{FF2B5EF4-FFF2-40B4-BE49-F238E27FC236}">
              <a16:creationId xmlns:a16="http://schemas.microsoft.com/office/drawing/2014/main" id="{7B7946B6-557D-4FF7-921B-B5EA9F662EC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23" name="TextBox 4922">
          <a:extLst>
            <a:ext uri="{FF2B5EF4-FFF2-40B4-BE49-F238E27FC236}">
              <a16:creationId xmlns:a16="http://schemas.microsoft.com/office/drawing/2014/main" id="{9FD115D0-8143-47E9-81E7-926953EB711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24" name="TextBox 4923">
          <a:extLst>
            <a:ext uri="{FF2B5EF4-FFF2-40B4-BE49-F238E27FC236}">
              <a16:creationId xmlns:a16="http://schemas.microsoft.com/office/drawing/2014/main" id="{0A8A6372-0056-47FA-A193-738DBB9ED8C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25" name="TextBox 4924">
          <a:extLst>
            <a:ext uri="{FF2B5EF4-FFF2-40B4-BE49-F238E27FC236}">
              <a16:creationId xmlns:a16="http://schemas.microsoft.com/office/drawing/2014/main" id="{83B0C325-E77B-4C63-843F-6B7181FA3E5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26" name="TextBox 4925">
          <a:extLst>
            <a:ext uri="{FF2B5EF4-FFF2-40B4-BE49-F238E27FC236}">
              <a16:creationId xmlns:a16="http://schemas.microsoft.com/office/drawing/2014/main" id="{6F05C631-99F4-4FAC-8006-0FA98C9932E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27" name="TextBox 4926">
          <a:extLst>
            <a:ext uri="{FF2B5EF4-FFF2-40B4-BE49-F238E27FC236}">
              <a16:creationId xmlns:a16="http://schemas.microsoft.com/office/drawing/2014/main" id="{A8EC1257-A7AA-4D7D-BB89-73D5FF4FD6B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28" name="TextBox 4927">
          <a:extLst>
            <a:ext uri="{FF2B5EF4-FFF2-40B4-BE49-F238E27FC236}">
              <a16:creationId xmlns:a16="http://schemas.microsoft.com/office/drawing/2014/main" id="{6592A2BF-EC50-49A3-8329-650B3C7A4FA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29" name="TextBox 4928">
          <a:extLst>
            <a:ext uri="{FF2B5EF4-FFF2-40B4-BE49-F238E27FC236}">
              <a16:creationId xmlns:a16="http://schemas.microsoft.com/office/drawing/2014/main" id="{8098448F-4EAB-4988-9C31-879282E4BCE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30" name="TextBox 4929">
          <a:extLst>
            <a:ext uri="{FF2B5EF4-FFF2-40B4-BE49-F238E27FC236}">
              <a16:creationId xmlns:a16="http://schemas.microsoft.com/office/drawing/2014/main" id="{B8E1C842-F913-434D-9969-6A75593F38B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31" name="TextBox 4930">
          <a:extLst>
            <a:ext uri="{FF2B5EF4-FFF2-40B4-BE49-F238E27FC236}">
              <a16:creationId xmlns:a16="http://schemas.microsoft.com/office/drawing/2014/main" id="{99F25158-DC8A-4AB0-8480-0F0CD86685F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32" name="TextBox 4931">
          <a:extLst>
            <a:ext uri="{FF2B5EF4-FFF2-40B4-BE49-F238E27FC236}">
              <a16:creationId xmlns:a16="http://schemas.microsoft.com/office/drawing/2014/main" id="{476955FD-C835-4F2C-8075-9DED4C55CC6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33" name="TextBox 4932">
          <a:extLst>
            <a:ext uri="{FF2B5EF4-FFF2-40B4-BE49-F238E27FC236}">
              <a16:creationId xmlns:a16="http://schemas.microsoft.com/office/drawing/2014/main" id="{42551BA7-6DDE-4A7D-8A23-F9669CB7C15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34" name="TextBox 4933">
          <a:extLst>
            <a:ext uri="{FF2B5EF4-FFF2-40B4-BE49-F238E27FC236}">
              <a16:creationId xmlns:a16="http://schemas.microsoft.com/office/drawing/2014/main" id="{4EE69041-3E40-4C31-879C-350780AFF38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35" name="TextBox 4934">
          <a:extLst>
            <a:ext uri="{FF2B5EF4-FFF2-40B4-BE49-F238E27FC236}">
              <a16:creationId xmlns:a16="http://schemas.microsoft.com/office/drawing/2014/main" id="{E5617113-B707-4967-8EBC-C363D0E61B1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36" name="TextBox 4935">
          <a:extLst>
            <a:ext uri="{FF2B5EF4-FFF2-40B4-BE49-F238E27FC236}">
              <a16:creationId xmlns:a16="http://schemas.microsoft.com/office/drawing/2014/main" id="{318B4FC6-787D-45BB-8AE8-F28A956EC8F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37" name="TextBox 4936">
          <a:extLst>
            <a:ext uri="{FF2B5EF4-FFF2-40B4-BE49-F238E27FC236}">
              <a16:creationId xmlns:a16="http://schemas.microsoft.com/office/drawing/2014/main" id="{B4C2EC34-EEC0-4ABC-9CE9-4AAC9AD6133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38" name="TextBox 4937">
          <a:extLst>
            <a:ext uri="{FF2B5EF4-FFF2-40B4-BE49-F238E27FC236}">
              <a16:creationId xmlns:a16="http://schemas.microsoft.com/office/drawing/2014/main" id="{D7872A7D-4C1F-423B-BE2A-7BF8CE970ED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39" name="TextBox 4938">
          <a:extLst>
            <a:ext uri="{FF2B5EF4-FFF2-40B4-BE49-F238E27FC236}">
              <a16:creationId xmlns:a16="http://schemas.microsoft.com/office/drawing/2014/main" id="{E38AC68D-1082-4F44-9EE9-BDD564AC7C5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40" name="TextBox 4939">
          <a:extLst>
            <a:ext uri="{FF2B5EF4-FFF2-40B4-BE49-F238E27FC236}">
              <a16:creationId xmlns:a16="http://schemas.microsoft.com/office/drawing/2014/main" id="{6BFE7396-9E40-4EBB-A6F3-306C368FB84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41" name="TextBox 4940">
          <a:extLst>
            <a:ext uri="{FF2B5EF4-FFF2-40B4-BE49-F238E27FC236}">
              <a16:creationId xmlns:a16="http://schemas.microsoft.com/office/drawing/2014/main" id="{230AFBEA-02A9-42A7-921E-C53DD8B292A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42" name="TextBox 4941">
          <a:extLst>
            <a:ext uri="{FF2B5EF4-FFF2-40B4-BE49-F238E27FC236}">
              <a16:creationId xmlns:a16="http://schemas.microsoft.com/office/drawing/2014/main" id="{7305F98C-C3D9-4614-B765-D24D2C49B22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43" name="TextBox 4942">
          <a:extLst>
            <a:ext uri="{FF2B5EF4-FFF2-40B4-BE49-F238E27FC236}">
              <a16:creationId xmlns:a16="http://schemas.microsoft.com/office/drawing/2014/main" id="{319166B2-4097-4946-A40A-C6A02873840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44" name="TextBox 4943">
          <a:extLst>
            <a:ext uri="{FF2B5EF4-FFF2-40B4-BE49-F238E27FC236}">
              <a16:creationId xmlns:a16="http://schemas.microsoft.com/office/drawing/2014/main" id="{B8D106FA-5368-45A5-9FC7-EF8F457826C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45" name="TextBox 4944">
          <a:extLst>
            <a:ext uri="{FF2B5EF4-FFF2-40B4-BE49-F238E27FC236}">
              <a16:creationId xmlns:a16="http://schemas.microsoft.com/office/drawing/2014/main" id="{BCAE49D8-B3E5-4950-ACBA-6C77B3671A5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46" name="TextBox 4945">
          <a:extLst>
            <a:ext uri="{FF2B5EF4-FFF2-40B4-BE49-F238E27FC236}">
              <a16:creationId xmlns:a16="http://schemas.microsoft.com/office/drawing/2014/main" id="{F299A162-3E34-4B57-8217-210A55D9A9E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47" name="TextBox 4946">
          <a:extLst>
            <a:ext uri="{FF2B5EF4-FFF2-40B4-BE49-F238E27FC236}">
              <a16:creationId xmlns:a16="http://schemas.microsoft.com/office/drawing/2014/main" id="{D2387A94-E08B-4B19-ADDE-4018E86B6B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48" name="TextBox 4947">
          <a:extLst>
            <a:ext uri="{FF2B5EF4-FFF2-40B4-BE49-F238E27FC236}">
              <a16:creationId xmlns:a16="http://schemas.microsoft.com/office/drawing/2014/main" id="{5A1FD4BB-CB5F-4E34-A9F6-05332CA3BCB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49" name="TextBox 4948">
          <a:extLst>
            <a:ext uri="{FF2B5EF4-FFF2-40B4-BE49-F238E27FC236}">
              <a16:creationId xmlns:a16="http://schemas.microsoft.com/office/drawing/2014/main" id="{10D9D3C8-DD5F-44D4-9887-686A289A6DB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50" name="TextBox 4949">
          <a:extLst>
            <a:ext uri="{FF2B5EF4-FFF2-40B4-BE49-F238E27FC236}">
              <a16:creationId xmlns:a16="http://schemas.microsoft.com/office/drawing/2014/main" id="{E94A6FA0-33D3-4579-A35E-80A9C69E16F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51" name="TextBox 4950">
          <a:extLst>
            <a:ext uri="{FF2B5EF4-FFF2-40B4-BE49-F238E27FC236}">
              <a16:creationId xmlns:a16="http://schemas.microsoft.com/office/drawing/2014/main" id="{BF81F8C1-1268-42D2-87CC-0107E843591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52" name="TextBox 4951">
          <a:extLst>
            <a:ext uri="{FF2B5EF4-FFF2-40B4-BE49-F238E27FC236}">
              <a16:creationId xmlns:a16="http://schemas.microsoft.com/office/drawing/2014/main" id="{0BF07E6C-C43F-42D4-BA0D-152E9540262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53" name="TextBox 4952">
          <a:extLst>
            <a:ext uri="{FF2B5EF4-FFF2-40B4-BE49-F238E27FC236}">
              <a16:creationId xmlns:a16="http://schemas.microsoft.com/office/drawing/2014/main" id="{EA9B8F03-4653-49AB-8B65-04F9113F6EE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54" name="TextBox 4953">
          <a:extLst>
            <a:ext uri="{FF2B5EF4-FFF2-40B4-BE49-F238E27FC236}">
              <a16:creationId xmlns:a16="http://schemas.microsoft.com/office/drawing/2014/main" id="{684A206F-52EC-4673-ACF8-4098437BC06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55" name="TextBox 4954">
          <a:extLst>
            <a:ext uri="{FF2B5EF4-FFF2-40B4-BE49-F238E27FC236}">
              <a16:creationId xmlns:a16="http://schemas.microsoft.com/office/drawing/2014/main" id="{0CA6B479-ED4C-4AFA-8FD6-DB70B866D82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56" name="TextBox 4955">
          <a:extLst>
            <a:ext uri="{FF2B5EF4-FFF2-40B4-BE49-F238E27FC236}">
              <a16:creationId xmlns:a16="http://schemas.microsoft.com/office/drawing/2014/main" id="{8F948110-E977-45FE-9819-AC9C37676D7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57" name="TextBox 4956">
          <a:extLst>
            <a:ext uri="{FF2B5EF4-FFF2-40B4-BE49-F238E27FC236}">
              <a16:creationId xmlns:a16="http://schemas.microsoft.com/office/drawing/2014/main" id="{19386BBA-664B-4C3F-9BB7-0AE1B35DF18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58" name="TextBox 4957">
          <a:extLst>
            <a:ext uri="{FF2B5EF4-FFF2-40B4-BE49-F238E27FC236}">
              <a16:creationId xmlns:a16="http://schemas.microsoft.com/office/drawing/2014/main" id="{54682EAC-149B-4849-8436-50EC0143D37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59" name="TextBox 4958">
          <a:extLst>
            <a:ext uri="{FF2B5EF4-FFF2-40B4-BE49-F238E27FC236}">
              <a16:creationId xmlns:a16="http://schemas.microsoft.com/office/drawing/2014/main" id="{2184587C-FAFE-4A72-A9F5-C69D8493339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60" name="TextBox 4959">
          <a:extLst>
            <a:ext uri="{FF2B5EF4-FFF2-40B4-BE49-F238E27FC236}">
              <a16:creationId xmlns:a16="http://schemas.microsoft.com/office/drawing/2014/main" id="{25F1AB92-76B9-4661-B6B8-C0C3E69B070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61" name="TextBox 4960">
          <a:extLst>
            <a:ext uri="{FF2B5EF4-FFF2-40B4-BE49-F238E27FC236}">
              <a16:creationId xmlns:a16="http://schemas.microsoft.com/office/drawing/2014/main" id="{E3425951-BFB8-4860-A9A9-C8C4FE16CB4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62" name="TextBox 4961">
          <a:extLst>
            <a:ext uri="{FF2B5EF4-FFF2-40B4-BE49-F238E27FC236}">
              <a16:creationId xmlns:a16="http://schemas.microsoft.com/office/drawing/2014/main" id="{D4C95826-E784-4F0A-9534-C752EA495CB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63" name="TextBox 4962">
          <a:extLst>
            <a:ext uri="{FF2B5EF4-FFF2-40B4-BE49-F238E27FC236}">
              <a16:creationId xmlns:a16="http://schemas.microsoft.com/office/drawing/2014/main" id="{02FA72BA-16E4-49BF-A818-59A3765B652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64" name="TextBox 4963">
          <a:extLst>
            <a:ext uri="{FF2B5EF4-FFF2-40B4-BE49-F238E27FC236}">
              <a16:creationId xmlns:a16="http://schemas.microsoft.com/office/drawing/2014/main" id="{D3281E96-091D-4ECB-A9E0-1E585D14B05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65" name="TextBox 4964">
          <a:extLst>
            <a:ext uri="{FF2B5EF4-FFF2-40B4-BE49-F238E27FC236}">
              <a16:creationId xmlns:a16="http://schemas.microsoft.com/office/drawing/2014/main" id="{47C39A1D-C0DE-4724-80BC-3C49847E462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66" name="TextBox 4965">
          <a:extLst>
            <a:ext uri="{FF2B5EF4-FFF2-40B4-BE49-F238E27FC236}">
              <a16:creationId xmlns:a16="http://schemas.microsoft.com/office/drawing/2014/main" id="{195724ED-478B-4D8B-AF9B-771476CD9E1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67" name="TextBox 4966">
          <a:extLst>
            <a:ext uri="{FF2B5EF4-FFF2-40B4-BE49-F238E27FC236}">
              <a16:creationId xmlns:a16="http://schemas.microsoft.com/office/drawing/2014/main" id="{2EB4C0A5-4E3B-4B3F-B9F5-B3B032006BC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68" name="TextBox 4967">
          <a:extLst>
            <a:ext uri="{FF2B5EF4-FFF2-40B4-BE49-F238E27FC236}">
              <a16:creationId xmlns:a16="http://schemas.microsoft.com/office/drawing/2014/main" id="{76D9B8CA-54DE-4F17-A69B-DCCA503FBCE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69" name="TextBox 4968">
          <a:extLst>
            <a:ext uri="{FF2B5EF4-FFF2-40B4-BE49-F238E27FC236}">
              <a16:creationId xmlns:a16="http://schemas.microsoft.com/office/drawing/2014/main" id="{C99CA3C7-529B-471E-87C4-E07C0612367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70" name="TextBox 4969">
          <a:extLst>
            <a:ext uri="{FF2B5EF4-FFF2-40B4-BE49-F238E27FC236}">
              <a16:creationId xmlns:a16="http://schemas.microsoft.com/office/drawing/2014/main" id="{AAA49BB8-1905-4A3A-A8F9-F703F906BDB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71" name="TextBox 4970">
          <a:extLst>
            <a:ext uri="{FF2B5EF4-FFF2-40B4-BE49-F238E27FC236}">
              <a16:creationId xmlns:a16="http://schemas.microsoft.com/office/drawing/2014/main" id="{5694377D-DA62-4B63-A419-DBF5AAC387A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72" name="TextBox 4971">
          <a:extLst>
            <a:ext uri="{FF2B5EF4-FFF2-40B4-BE49-F238E27FC236}">
              <a16:creationId xmlns:a16="http://schemas.microsoft.com/office/drawing/2014/main" id="{6026F165-CDB8-4EF5-8F2F-8EAF47FD2C0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73" name="TextBox 4972">
          <a:extLst>
            <a:ext uri="{FF2B5EF4-FFF2-40B4-BE49-F238E27FC236}">
              <a16:creationId xmlns:a16="http://schemas.microsoft.com/office/drawing/2014/main" id="{FA093942-BAD9-43F8-A719-5772F4885C6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74" name="TextBox 4973">
          <a:extLst>
            <a:ext uri="{FF2B5EF4-FFF2-40B4-BE49-F238E27FC236}">
              <a16:creationId xmlns:a16="http://schemas.microsoft.com/office/drawing/2014/main" id="{AC50753A-17D7-48CC-86A4-7BB57A79E80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75" name="TextBox 4974">
          <a:extLst>
            <a:ext uri="{FF2B5EF4-FFF2-40B4-BE49-F238E27FC236}">
              <a16:creationId xmlns:a16="http://schemas.microsoft.com/office/drawing/2014/main" id="{0A88FAAC-03FA-499E-92E8-8D709DF41E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76" name="TextBox 4975">
          <a:extLst>
            <a:ext uri="{FF2B5EF4-FFF2-40B4-BE49-F238E27FC236}">
              <a16:creationId xmlns:a16="http://schemas.microsoft.com/office/drawing/2014/main" id="{3FDA9749-B455-43AE-8D00-760352B657C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77" name="TextBox 4976">
          <a:extLst>
            <a:ext uri="{FF2B5EF4-FFF2-40B4-BE49-F238E27FC236}">
              <a16:creationId xmlns:a16="http://schemas.microsoft.com/office/drawing/2014/main" id="{931F7F5F-A83C-44FC-85B2-000D7995248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78" name="TextBox 4977">
          <a:extLst>
            <a:ext uri="{FF2B5EF4-FFF2-40B4-BE49-F238E27FC236}">
              <a16:creationId xmlns:a16="http://schemas.microsoft.com/office/drawing/2014/main" id="{8217BF76-F6B3-43D8-AFDA-A56731621C8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79" name="TextBox 4978">
          <a:extLst>
            <a:ext uri="{FF2B5EF4-FFF2-40B4-BE49-F238E27FC236}">
              <a16:creationId xmlns:a16="http://schemas.microsoft.com/office/drawing/2014/main" id="{59E27DFF-D6C7-44E5-8F24-AFDCE2D9D76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80" name="TextBox 4979">
          <a:extLst>
            <a:ext uri="{FF2B5EF4-FFF2-40B4-BE49-F238E27FC236}">
              <a16:creationId xmlns:a16="http://schemas.microsoft.com/office/drawing/2014/main" id="{A4AE378C-7E56-44F1-B946-04160CF38D4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81" name="TextBox 4980">
          <a:extLst>
            <a:ext uri="{FF2B5EF4-FFF2-40B4-BE49-F238E27FC236}">
              <a16:creationId xmlns:a16="http://schemas.microsoft.com/office/drawing/2014/main" id="{5F503DB5-DD74-4047-95DD-4F4C64737EC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82" name="TextBox 4981">
          <a:extLst>
            <a:ext uri="{FF2B5EF4-FFF2-40B4-BE49-F238E27FC236}">
              <a16:creationId xmlns:a16="http://schemas.microsoft.com/office/drawing/2014/main" id="{2F12ED0E-E15C-480D-A083-24EC7ACF318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83" name="TextBox 4982">
          <a:extLst>
            <a:ext uri="{FF2B5EF4-FFF2-40B4-BE49-F238E27FC236}">
              <a16:creationId xmlns:a16="http://schemas.microsoft.com/office/drawing/2014/main" id="{186C3010-B072-401A-82EF-DBABF2FC34E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84" name="TextBox 4983">
          <a:extLst>
            <a:ext uri="{FF2B5EF4-FFF2-40B4-BE49-F238E27FC236}">
              <a16:creationId xmlns:a16="http://schemas.microsoft.com/office/drawing/2014/main" id="{D1ABC30E-7D86-4504-95BF-25A92B40B4B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85" name="TextBox 4984">
          <a:extLst>
            <a:ext uri="{FF2B5EF4-FFF2-40B4-BE49-F238E27FC236}">
              <a16:creationId xmlns:a16="http://schemas.microsoft.com/office/drawing/2014/main" id="{85B7EFC4-4CE5-4B4C-BE47-E529A4A5CAB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86" name="TextBox 4985">
          <a:extLst>
            <a:ext uri="{FF2B5EF4-FFF2-40B4-BE49-F238E27FC236}">
              <a16:creationId xmlns:a16="http://schemas.microsoft.com/office/drawing/2014/main" id="{778A4916-2733-485A-9C15-69B30989E83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87" name="TextBox 4986">
          <a:extLst>
            <a:ext uri="{FF2B5EF4-FFF2-40B4-BE49-F238E27FC236}">
              <a16:creationId xmlns:a16="http://schemas.microsoft.com/office/drawing/2014/main" id="{2BE3F9BC-EB60-4F0C-A2D2-57FE70E6006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88" name="TextBox 4987">
          <a:extLst>
            <a:ext uri="{FF2B5EF4-FFF2-40B4-BE49-F238E27FC236}">
              <a16:creationId xmlns:a16="http://schemas.microsoft.com/office/drawing/2014/main" id="{4443C0F6-BE51-4D78-9FF7-EAA54186326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89" name="TextBox 4988">
          <a:extLst>
            <a:ext uri="{FF2B5EF4-FFF2-40B4-BE49-F238E27FC236}">
              <a16:creationId xmlns:a16="http://schemas.microsoft.com/office/drawing/2014/main" id="{685DAE8F-7C35-428F-BF83-8AC25ED0F4F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90" name="TextBox 4989">
          <a:extLst>
            <a:ext uri="{FF2B5EF4-FFF2-40B4-BE49-F238E27FC236}">
              <a16:creationId xmlns:a16="http://schemas.microsoft.com/office/drawing/2014/main" id="{CA6825D9-74A6-49D5-B277-A933EE4208A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91" name="TextBox 4990">
          <a:extLst>
            <a:ext uri="{FF2B5EF4-FFF2-40B4-BE49-F238E27FC236}">
              <a16:creationId xmlns:a16="http://schemas.microsoft.com/office/drawing/2014/main" id="{5171D2CD-AD99-4DF5-9D6B-E0AF8500664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92" name="TextBox 4991">
          <a:extLst>
            <a:ext uri="{FF2B5EF4-FFF2-40B4-BE49-F238E27FC236}">
              <a16:creationId xmlns:a16="http://schemas.microsoft.com/office/drawing/2014/main" id="{B01C57D2-9B81-43B5-B0F6-7BF258A47AD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93" name="TextBox 4992">
          <a:extLst>
            <a:ext uri="{FF2B5EF4-FFF2-40B4-BE49-F238E27FC236}">
              <a16:creationId xmlns:a16="http://schemas.microsoft.com/office/drawing/2014/main" id="{6DAE9B86-E372-4827-BD58-1D183ECB1A1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94" name="TextBox 4993">
          <a:extLst>
            <a:ext uri="{FF2B5EF4-FFF2-40B4-BE49-F238E27FC236}">
              <a16:creationId xmlns:a16="http://schemas.microsoft.com/office/drawing/2014/main" id="{D3412870-49C6-4672-8272-17C0D18240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95" name="TextBox 4994">
          <a:extLst>
            <a:ext uri="{FF2B5EF4-FFF2-40B4-BE49-F238E27FC236}">
              <a16:creationId xmlns:a16="http://schemas.microsoft.com/office/drawing/2014/main" id="{7ED965FB-A83C-4F28-860A-7ECD422038F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96" name="TextBox 4995">
          <a:extLst>
            <a:ext uri="{FF2B5EF4-FFF2-40B4-BE49-F238E27FC236}">
              <a16:creationId xmlns:a16="http://schemas.microsoft.com/office/drawing/2014/main" id="{5AD56D3C-7AF9-4EDB-93AA-D73163F39E9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97" name="TextBox 4996">
          <a:extLst>
            <a:ext uri="{FF2B5EF4-FFF2-40B4-BE49-F238E27FC236}">
              <a16:creationId xmlns:a16="http://schemas.microsoft.com/office/drawing/2014/main" id="{6ADDB083-C898-43CF-8754-8B59A6A6DB1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98" name="TextBox 4997">
          <a:extLst>
            <a:ext uri="{FF2B5EF4-FFF2-40B4-BE49-F238E27FC236}">
              <a16:creationId xmlns:a16="http://schemas.microsoft.com/office/drawing/2014/main" id="{3B67FA26-88BD-46D7-BEBC-A6515DBD6AD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4999" name="TextBox 4998">
          <a:extLst>
            <a:ext uri="{FF2B5EF4-FFF2-40B4-BE49-F238E27FC236}">
              <a16:creationId xmlns:a16="http://schemas.microsoft.com/office/drawing/2014/main" id="{15F6654D-0299-4F46-BBD1-797D537EF37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00" name="TextBox 4999">
          <a:extLst>
            <a:ext uri="{FF2B5EF4-FFF2-40B4-BE49-F238E27FC236}">
              <a16:creationId xmlns:a16="http://schemas.microsoft.com/office/drawing/2014/main" id="{B3526A8F-E53B-4B5B-BED1-6CA5F7C818F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01" name="TextBox 5000">
          <a:extLst>
            <a:ext uri="{FF2B5EF4-FFF2-40B4-BE49-F238E27FC236}">
              <a16:creationId xmlns:a16="http://schemas.microsoft.com/office/drawing/2014/main" id="{B1192107-EF56-4738-B4C1-1AFAF96F61D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02" name="TextBox 5001">
          <a:extLst>
            <a:ext uri="{FF2B5EF4-FFF2-40B4-BE49-F238E27FC236}">
              <a16:creationId xmlns:a16="http://schemas.microsoft.com/office/drawing/2014/main" id="{86C10422-3318-4CEA-93A3-1DF6340A99F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03" name="TextBox 5002">
          <a:extLst>
            <a:ext uri="{FF2B5EF4-FFF2-40B4-BE49-F238E27FC236}">
              <a16:creationId xmlns:a16="http://schemas.microsoft.com/office/drawing/2014/main" id="{F081E7DA-FCCD-4935-9DB5-395A439ADAC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04" name="TextBox 5003">
          <a:extLst>
            <a:ext uri="{FF2B5EF4-FFF2-40B4-BE49-F238E27FC236}">
              <a16:creationId xmlns:a16="http://schemas.microsoft.com/office/drawing/2014/main" id="{343F94B0-D209-4B09-B83B-75EDF412785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05" name="TextBox 5004">
          <a:extLst>
            <a:ext uri="{FF2B5EF4-FFF2-40B4-BE49-F238E27FC236}">
              <a16:creationId xmlns:a16="http://schemas.microsoft.com/office/drawing/2014/main" id="{9B8F6294-68BD-42FC-BE3C-93E103457ED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06" name="TextBox 5005">
          <a:extLst>
            <a:ext uri="{FF2B5EF4-FFF2-40B4-BE49-F238E27FC236}">
              <a16:creationId xmlns:a16="http://schemas.microsoft.com/office/drawing/2014/main" id="{6566B47A-A906-4B44-AEF5-7862D55D460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07" name="TextBox 5006">
          <a:extLst>
            <a:ext uri="{FF2B5EF4-FFF2-40B4-BE49-F238E27FC236}">
              <a16:creationId xmlns:a16="http://schemas.microsoft.com/office/drawing/2014/main" id="{BA1D2CAD-3804-43B5-94E0-2A3D6DE941D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08" name="TextBox 5007">
          <a:extLst>
            <a:ext uri="{FF2B5EF4-FFF2-40B4-BE49-F238E27FC236}">
              <a16:creationId xmlns:a16="http://schemas.microsoft.com/office/drawing/2014/main" id="{6AE83751-4F55-44E5-9EFC-E8EABB1C43E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09" name="TextBox 5008">
          <a:extLst>
            <a:ext uri="{FF2B5EF4-FFF2-40B4-BE49-F238E27FC236}">
              <a16:creationId xmlns:a16="http://schemas.microsoft.com/office/drawing/2014/main" id="{585B9EAA-2A85-4759-9398-226EBD22065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10" name="TextBox 5009">
          <a:extLst>
            <a:ext uri="{FF2B5EF4-FFF2-40B4-BE49-F238E27FC236}">
              <a16:creationId xmlns:a16="http://schemas.microsoft.com/office/drawing/2014/main" id="{65484109-EE68-43AD-B056-DE6218CAEFE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11" name="TextBox 5010">
          <a:extLst>
            <a:ext uri="{FF2B5EF4-FFF2-40B4-BE49-F238E27FC236}">
              <a16:creationId xmlns:a16="http://schemas.microsoft.com/office/drawing/2014/main" id="{B9B5362F-FE32-4064-8113-2A12AAAB148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12" name="TextBox 5011">
          <a:extLst>
            <a:ext uri="{FF2B5EF4-FFF2-40B4-BE49-F238E27FC236}">
              <a16:creationId xmlns:a16="http://schemas.microsoft.com/office/drawing/2014/main" id="{45694477-72E9-4E26-9376-C6AA35D38F5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13" name="TextBox 5012">
          <a:extLst>
            <a:ext uri="{FF2B5EF4-FFF2-40B4-BE49-F238E27FC236}">
              <a16:creationId xmlns:a16="http://schemas.microsoft.com/office/drawing/2014/main" id="{6C436F20-C73A-4A34-996B-3B00418A4D1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14" name="TextBox 5013">
          <a:extLst>
            <a:ext uri="{FF2B5EF4-FFF2-40B4-BE49-F238E27FC236}">
              <a16:creationId xmlns:a16="http://schemas.microsoft.com/office/drawing/2014/main" id="{3389508F-E2BF-4661-8F3E-3553C8F54BC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15" name="TextBox 5014">
          <a:extLst>
            <a:ext uri="{FF2B5EF4-FFF2-40B4-BE49-F238E27FC236}">
              <a16:creationId xmlns:a16="http://schemas.microsoft.com/office/drawing/2014/main" id="{7C172443-07A0-46DD-8F8D-8DDC58B788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16" name="TextBox 5015">
          <a:extLst>
            <a:ext uri="{FF2B5EF4-FFF2-40B4-BE49-F238E27FC236}">
              <a16:creationId xmlns:a16="http://schemas.microsoft.com/office/drawing/2014/main" id="{5CB70AF8-947F-4550-AC7D-8F683029002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17" name="TextBox 5016">
          <a:extLst>
            <a:ext uri="{FF2B5EF4-FFF2-40B4-BE49-F238E27FC236}">
              <a16:creationId xmlns:a16="http://schemas.microsoft.com/office/drawing/2014/main" id="{52B88177-389E-41AC-8BAB-29E39E9DB33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18" name="TextBox 5017">
          <a:extLst>
            <a:ext uri="{FF2B5EF4-FFF2-40B4-BE49-F238E27FC236}">
              <a16:creationId xmlns:a16="http://schemas.microsoft.com/office/drawing/2014/main" id="{549D084B-DFCE-4A78-9BDA-1A90AE066F5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19" name="TextBox 5018">
          <a:extLst>
            <a:ext uri="{FF2B5EF4-FFF2-40B4-BE49-F238E27FC236}">
              <a16:creationId xmlns:a16="http://schemas.microsoft.com/office/drawing/2014/main" id="{B717E8B4-B075-4C79-AC1A-8FD2FB60400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20" name="TextBox 5019">
          <a:extLst>
            <a:ext uri="{FF2B5EF4-FFF2-40B4-BE49-F238E27FC236}">
              <a16:creationId xmlns:a16="http://schemas.microsoft.com/office/drawing/2014/main" id="{9D5AAFDC-D34C-444F-BED7-885E0FB7E8A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21" name="TextBox 5020">
          <a:extLst>
            <a:ext uri="{FF2B5EF4-FFF2-40B4-BE49-F238E27FC236}">
              <a16:creationId xmlns:a16="http://schemas.microsoft.com/office/drawing/2014/main" id="{6A0C1A55-921C-435D-B77C-BDFE70D2034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22" name="TextBox 5021">
          <a:extLst>
            <a:ext uri="{FF2B5EF4-FFF2-40B4-BE49-F238E27FC236}">
              <a16:creationId xmlns:a16="http://schemas.microsoft.com/office/drawing/2014/main" id="{928AF729-770D-40D0-B13F-155C5B72880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23" name="TextBox 5022">
          <a:extLst>
            <a:ext uri="{FF2B5EF4-FFF2-40B4-BE49-F238E27FC236}">
              <a16:creationId xmlns:a16="http://schemas.microsoft.com/office/drawing/2014/main" id="{86D273A8-AE3D-4663-AC00-78C405A5732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24" name="TextBox 5023">
          <a:extLst>
            <a:ext uri="{FF2B5EF4-FFF2-40B4-BE49-F238E27FC236}">
              <a16:creationId xmlns:a16="http://schemas.microsoft.com/office/drawing/2014/main" id="{FA05D0F0-D140-40FB-B4F6-EC29252E68F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25" name="TextBox 5024">
          <a:extLst>
            <a:ext uri="{FF2B5EF4-FFF2-40B4-BE49-F238E27FC236}">
              <a16:creationId xmlns:a16="http://schemas.microsoft.com/office/drawing/2014/main" id="{35A0B4D6-A4CB-4B6A-B709-062309866CD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26" name="TextBox 5025">
          <a:extLst>
            <a:ext uri="{FF2B5EF4-FFF2-40B4-BE49-F238E27FC236}">
              <a16:creationId xmlns:a16="http://schemas.microsoft.com/office/drawing/2014/main" id="{7AD10273-12E9-42A0-9DDE-07E5944F610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27" name="TextBox 5026">
          <a:extLst>
            <a:ext uri="{FF2B5EF4-FFF2-40B4-BE49-F238E27FC236}">
              <a16:creationId xmlns:a16="http://schemas.microsoft.com/office/drawing/2014/main" id="{D8C39174-B528-4D1E-81EA-97282326B6A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28" name="TextBox 5027">
          <a:extLst>
            <a:ext uri="{FF2B5EF4-FFF2-40B4-BE49-F238E27FC236}">
              <a16:creationId xmlns:a16="http://schemas.microsoft.com/office/drawing/2014/main" id="{E55DC2BF-7472-463A-9199-ACCACE58180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29" name="TextBox 5028">
          <a:extLst>
            <a:ext uri="{FF2B5EF4-FFF2-40B4-BE49-F238E27FC236}">
              <a16:creationId xmlns:a16="http://schemas.microsoft.com/office/drawing/2014/main" id="{A6B44582-A42A-40B5-804A-08F23092B49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30" name="TextBox 5029">
          <a:extLst>
            <a:ext uri="{FF2B5EF4-FFF2-40B4-BE49-F238E27FC236}">
              <a16:creationId xmlns:a16="http://schemas.microsoft.com/office/drawing/2014/main" id="{A5C0792A-F28D-4A60-8C84-BCDFCBD136B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31" name="TextBox 5030">
          <a:extLst>
            <a:ext uri="{FF2B5EF4-FFF2-40B4-BE49-F238E27FC236}">
              <a16:creationId xmlns:a16="http://schemas.microsoft.com/office/drawing/2014/main" id="{63F2BDC2-ABA1-4391-BFFF-CD26155F7E7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32" name="TextBox 5031">
          <a:extLst>
            <a:ext uri="{FF2B5EF4-FFF2-40B4-BE49-F238E27FC236}">
              <a16:creationId xmlns:a16="http://schemas.microsoft.com/office/drawing/2014/main" id="{4090993F-2E5F-4C38-B4CC-172B4FAC81D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33" name="TextBox 5032">
          <a:extLst>
            <a:ext uri="{FF2B5EF4-FFF2-40B4-BE49-F238E27FC236}">
              <a16:creationId xmlns:a16="http://schemas.microsoft.com/office/drawing/2014/main" id="{0490A80D-E63E-47CC-A0D9-FAD168F574A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34" name="TextBox 5033">
          <a:extLst>
            <a:ext uri="{FF2B5EF4-FFF2-40B4-BE49-F238E27FC236}">
              <a16:creationId xmlns:a16="http://schemas.microsoft.com/office/drawing/2014/main" id="{99016407-AC6E-4842-9D1A-99005E864A5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35" name="TextBox 5034">
          <a:extLst>
            <a:ext uri="{FF2B5EF4-FFF2-40B4-BE49-F238E27FC236}">
              <a16:creationId xmlns:a16="http://schemas.microsoft.com/office/drawing/2014/main" id="{A4CCC2F9-7238-45BB-9D1C-D2F8AC3CC6C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36" name="TextBox 5035">
          <a:extLst>
            <a:ext uri="{FF2B5EF4-FFF2-40B4-BE49-F238E27FC236}">
              <a16:creationId xmlns:a16="http://schemas.microsoft.com/office/drawing/2014/main" id="{70890F37-7188-487F-B86E-CAFD355E132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37" name="TextBox 5036">
          <a:extLst>
            <a:ext uri="{FF2B5EF4-FFF2-40B4-BE49-F238E27FC236}">
              <a16:creationId xmlns:a16="http://schemas.microsoft.com/office/drawing/2014/main" id="{5BEE2B82-3AFB-4970-83C4-71E3C234028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38" name="TextBox 5037">
          <a:extLst>
            <a:ext uri="{FF2B5EF4-FFF2-40B4-BE49-F238E27FC236}">
              <a16:creationId xmlns:a16="http://schemas.microsoft.com/office/drawing/2014/main" id="{5E94F950-7B49-4C5E-84F5-40F8AE62532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39" name="TextBox 5038">
          <a:extLst>
            <a:ext uri="{FF2B5EF4-FFF2-40B4-BE49-F238E27FC236}">
              <a16:creationId xmlns:a16="http://schemas.microsoft.com/office/drawing/2014/main" id="{5FBC7960-D829-4E4C-986F-976B4547629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40" name="TextBox 5039">
          <a:extLst>
            <a:ext uri="{FF2B5EF4-FFF2-40B4-BE49-F238E27FC236}">
              <a16:creationId xmlns:a16="http://schemas.microsoft.com/office/drawing/2014/main" id="{3B28CEBD-8751-4A1B-BBF4-5C91B18F6D5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41" name="TextBox 5040">
          <a:extLst>
            <a:ext uri="{FF2B5EF4-FFF2-40B4-BE49-F238E27FC236}">
              <a16:creationId xmlns:a16="http://schemas.microsoft.com/office/drawing/2014/main" id="{227FBCC3-3DB6-4CB7-80BE-7140D4CA66F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42" name="TextBox 5041">
          <a:extLst>
            <a:ext uri="{FF2B5EF4-FFF2-40B4-BE49-F238E27FC236}">
              <a16:creationId xmlns:a16="http://schemas.microsoft.com/office/drawing/2014/main" id="{9DADDCB7-2A25-4CD5-8F1F-4266E78FEC9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43" name="TextBox 5042">
          <a:extLst>
            <a:ext uri="{FF2B5EF4-FFF2-40B4-BE49-F238E27FC236}">
              <a16:creationId xmlns:a16="http://schemas.microsoft.com/office/drawing/2014/main" id="{C0AE7D06-00CD-4626-AA76-8759A944472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44" name="TextBox 5043">
          <a:extLst>
            <a:ext uri="{FF2B5EF4-FFF2-40B4-BE49-F238E27FC236}">
              <a16:creationId xmlns:a16="http://schemas.microsoft.com/office/drawing/2014/main" id="{1F7868B6-BB19-4751-B907-804B3E7632A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45" name="TextBox 5044">
          <a:extLst>
            <a:ext uri="{FF2B5EF4-FFF2-40B4-BE49-F238E27FC236}">
              <a16:creationId xmlns:a16="http://schemas.microsoft.com/office/drawing/2014/main" id="{E52F4052-0F94-47E7-9096-F19097408A5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46" name="TextBox 5045">
          <a:extLst>
            <a:ext uri="{FF2B5EF4-FFF2-40B4-BE49-F238E27FC236}">
              <a16:creationId xmlns:a16="http://schemas.microsoft.com/office/drawing/2014/main" id="{8F24FF3F-1711-4531-8492-E49E9DA4D84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47" name="TextBox 5046">
          <a:extLst>
            <a:ext uri="{FF2B5EF4-FFF2-40B4-BE49-F238E27FC236}">
              <a16:creationId xmlns:a16="http://schemas.microsoft.com/office/drawing/2014/main" id="{CF83B0FA-CE5E-4963-BC1B-04FC3393B8A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48" name="TextBox 5047">
          <a:extLst>
            <a:ext uri="{FF2B5EF4-FFF2-40B4-BE49-F238E27FC236}">
              <a16:creationId xmlns:a16="http://schemas.microsoft.com/office/drawing/2014/main" id="{9BA2E909-4618-43FA-A5F8-9B3C14CD376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49" name="TextBox 5048">
          <a:extLst>
            <a:ext uri="{FF2B5EF4-FFF2-40B4-BE49-F238E27FC236}">
              <a16:creationId xmlns:a16="http://schemas.microsoft.com/office/drawing/2014/main" id="{8A088874-04F6-449E-89B5-16BF2111F55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50" name="TextBox 5049">
          <a:extLst>
            <a:ext uri="{FF2B5EF4-FFF2-40B4-BE49-F238E27FC236}">
              <a16:creationId xmlns:a16="http://schemas.microsoft.com/office/drawing/2014/main" id="{35FCB7C8-92B8-4E18-9721-DA3277D7D4B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51" name="TextBox 5050">
          <a:extLst>
            <a:ext uri="{FF2B5EF4-FFF2-40B4-BE49-F238E27FC236}">
              <a16:creationId xmlns:a16="http://schemas.microsoft.com/office/drawing/2014/main" id="{5F461C98-A158-436A-AE37-F66A5B116C3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52" name="TextBox 5051">
          <a:extLst>
            <a:ext uri="{FF2B5EF4-FFF2-40B4-BE49-F238E27FC236}">
              <a16:creationId xmlns:a16="http://schemas.microsoft.com/office/drawing/2014/main" id="{B9AC0CE1-A6B2-48F6-9723-6EEF8B5C7AF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53" name="TextBox 5052">
          <a:extLst>
            <a:ext uri="{FF2B5EF4-FFF2-40B4-BE49-F238E27FC236}">
              <a16:creationId xmlns:a16="http://schemas.microsoft.com/office/drawing/2014/main" id="{1F184971-0D46-43AE-917D-4525157F680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54" name="TextBox 5053">
          <a:extLst>
            <a:ext uri="{FF2B5EF4-FFF2-40B4-BE49-F238E27FC236}">
              <a16:creationId xmlns:a16="http://schemas.microsoft.com/office/drawing/2014/main" id="{95BD48A7-946B-4DFE-9132-D81A3D143AC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55" name="TextBox 5054">
          <a:extLst>
            <a:ext uri="{FF2B5EF4-FFF2-40B4-BE49-F238E27FC236}">
              <a16:creationId xmlns:a16="http://schemas.microsoft.com/office/drawing/2014/main" id="{F96D98A9-3901-46A0-B43C-CD8A1CAF7D1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56" name="TextBox 5055">
          <a:extLst>
            <a:ext uri="{FF2B5EF4-FFF2-40B4-BE49-F238E27FC236}">
              <a16:creationId xmlns:a16="http://schemas.microsoft.com/office/drawing/2014/main" id="{EABA07D3-541D-45CB-AF3A-600BD8AD894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57" name="TextBox 5056">
          <a:extLst>
            <a:ext uri="{FF2B5EF4-FFF2-40B4-BE49-F238E27FC236}">
              <a16:creationId xmlns:a16="http://schemas.microsoft.com/office/drawing/2014/main" id="{3BC9F80B-776B-4FC8-906D-50E5B97DC6C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58" name="TextBox 5057">
          <a:extLst>
            <a:ext uri="{FF2B5EF4-FFF2-40B4-BE49-F238E27FC236}">
              <a16:creationId xmlns:a16="http://schemas.microsoft.com/office/drawing/2014/main" id="{C8314E9F-0525-4400-A59F-B5E5665BD0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59" name="TextBox 5058">
          <a:extLst>
            <a:ext uri="{FF2B5EF4-FFF2-40B4-BE49-F238E27FC236}">
              <a16:creationId xmlns:a16="http://schemas.microsoft.com/office/drawing/2014/main" id="{3150EE9B-49A4-43CF-B079-EDF076AC78E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60" name="TextBox 5059">
          <a:extLst>
            <a:ext uri="{FF2B5EF4-FFF2-40B4-BE49-F238E27FC236}">
              <a16:creationId xmlns:a16="http://schemas.microsoft.com/office/drawing/2014/main" id="{8E541DB2-47D5-437A-B84C-DF05B02F52A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61" name="TextBox 5060">
          <a:extLst>
            <a:ext uri="{FF2B5EF4-FFF2-40B4-BE49-F238E27FC236}">
              <a16:creationId xmlns:a16="http://schemas.microsoft.com/office/drawing/2014/main" id="{AFF2D561-8A1A-4A2A-ADF0-DEA2312B254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62" name="TextBox 5061">
          <a:extLst>
            <a:ext uri="{FF2B5EF4-FFF2-40B4-BE49-F238E27FC236}">
              <a16:creationId xmlns:a16="http://schemas.microsoft.com/office/drawing/2014/main" id="{6744A5B5-B806-4635-8D9B-146E71BBC6B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63" name="TextBox 5062">
          <a:extLst>
            <a:ext uri="{FF2B5EF4-FFF2-40B4-BE49-F238E27FC236}">
              <a16:creationId xmlns:a16="http://schemas.microsoft.com/office/drawing/2014/main" id="{4987F3A7-7D1D-41F8-8361-2F37D7022C7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64" name="TextBox 5063">
          <a:extLst>
            <a:ext uri="{FF2B5EF4-FFF2-40B4-BE49-F238E27FC236}">
              <a16:creationId xmlns:a16="http://schemas.microsoft.com/office/drawing/2014/main" id="{A618FBBF-60D8-4200-825D-BE98D99C8D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65" name="TextBox 5064">
          <a:extLst>
            <a:ext uri="{FF2B5EF4-FFF2-40B4-BE49-F238E27FC236}">
              <a16:creationId xmlns:a16="http://schemas.microsoft.com/office/drawing/2014/main" id="{D01C7884-9D45-4645-9239-52BC26FC70B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66" name="TextBox 5065">
          <a:extLst>
            <a:ext uri="{FF2B5EF4-FFF2-40B4-BE49-F238E27FC236}">
              <a16:creationId xmlns:a16="http://schemas.microsoft.com/office/drawing/2014/main" id="{15F41FB2-AEAA-4B55-AFDA-42CF6E82614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67" name="TextBox 5066">
          <a:extLst>
            <a:ext uri="{FF2B5EF4-FFF2-40B4-BE49-F238E27FC236}">
              <a16:creationId xmlns:a16="http://schemas.microsoft.com/office/drawing/2014/main" id="{91DB2407-F2C5-4D98-A7BB-B591BCE012B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68" name="TextBox 5067">
          <a:extLst>
            <a:ext uri="{FF2B5EF4-FFF2-40B4-BE49-F238E27FC236}">
              <a16:creationId xmlns:a16="http://schemas.microsoft.com/office/drawing/2014/main" id="{613CB4B7-ED6A-42A9-B429-3901AE6D31B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69" name="TextBox 5068">
          <a:extLst>
            <a:ext uri="{FF2B5EF4-FFF2-40B4-BE49-F238E27FC236}">
              <a16:creationId xmlns:a16="http://schemas.microsoft.com/office/drawing/2014/main" id="{25830C09-3E0A-4929-8542-A0F9947A4D5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70" name="TextBox 5069">
          <a:extLst>
            <a:ext uri="{FF2B5EF4-FFF2-40B4-BE49-F238E27FC236}">
              <a16:creationId xmlns:a16="http://schemas.microsoft.com/office/drawing/2014/main" id="{E6F4B0FA-2FBC-4854-903F-6E38E618C1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71" name="TextBox 5070">
          <a:extLst>
            <a:ext uri="{FF2B5EF4-FFF2-40B4-BE49-F238E27FC236}">
              <a16:creationId xmlns:a16="http://schemas.microsoft.com/office/drawing/2014/main" id="{338E3F6A-D444-4DB7-B890-F1B7C772DF8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72" name="TextBox 5071">
          <a:extLst>
            <a:ext uri="{FF2B5EF4-FFF2-40B4-BE49-F238E27FC236}">
              <a16:creationId xmlns:a16="http://schemas.microsoft.com/office/drawing/2014/main" id="{EA20CD09-ACDD-4A8B-B49B-9319A83F35E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73" name="TextBox 5072">
          <a:extLst>
            <a:ext uri="{FF2B5EF4-FFF2-40B4-BE49-F238E27FC236}">
              <a16:creationId xmlns:a16="http://schemas.microsoft.com/office/drawing/2014/main" id="{451E147A-35DC-4B3C-A912-96763E0DF17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74" name="TextBox 5073">
          <a:extLst>
            <a:ext uri="{FF2B5EF4-FFF2-40B4-BE49-F238E27FC236}">
              <a16:creationId xmlns:a16="http://schemas.microsoft.com/office/drawing/2014/main" id="{D3D6DAC3-0779-480C-930D-F296E056356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75" name="TextBox 5074">
          <a:extLst>
            <a:ext uri="{FF2B5EF4-FFF2-40B4-BE49-F238E27FC236}">
              <a16:creationId xmlns:a16="http://schemas.microsoft.com/office/drawing/2014/main" id="{A6533234-8678-48AF-B103-45EE862A8D4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76" name="TextBox 5075">
          <a:extLst>
            <a:ext uri="{FF2B5EF4-FFF2-40B4-BE49-F238E27FC236}">
              <a16:creationId xmlns:a16="http://schemas.microsoft.com/office/drawing/2014/main" id="{A185AA03-C7C2-49FC-A37D-9A7CC3D5DEF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77" name="TextBox 5076">
          <a:extLst>
            <a:ext uri="{FF2B5EF4-FFF2-40B4-BE49-F238E27FC236}">
              <a16:creationId xmlns:a16="http://schemas.microsoft.com/office/drawing/2014/main" id="{E3E85993-53EA-4F6B-8EFE-7FEC226D163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78" name="TextBox 5077">
          <a:extLst>
            <a:ext uri="{FF2B5EF4-FFF2-40B4-BE49-F238E27FC236}">
              <a16:creationId xmlns:a16="http://schemas.microsoft.com/office/drawing/2014/main" id="{3ABD3C27-60CE-409F-AE7B-E7F85A81342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79" name="TextBox 5078">
          <a:extLst>
            <a:ext uri="{FF2B5EF4-FFF2-40B4-BE49-F238E27FC236}">
              <a16:creationId xmlns:a16="http://schemas.microsoft.com/office/drawing/2014/main" id="{AE31516D-1029-4D13-8F8E-B75446996AF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80" name="TextBox 5079">
          <a:extLst>
            <a:ext uri="{FF2B5EF4-FFF2-40B4-BE49-F238E27FC236}">
              <a16:creationId xmlns:a16="http://schemas.microsoft.com/office/drawing/2014/main" id="{C568CC6E-42F1-49FA-8017-D1A36456657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81" name="TextBox 5080">
          <a:extLst>
            <a:ext uri="{FF2B5EF4-FFF2-40B4-BE49-F238E27FC236}">
              <a16:creationId xmlns:a16="http://schemas.microsoft.com/office/drawing/2014/main" id="{3808C10E-7C78-4821-B592-D76C28B0C35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82" name="TextBox 5081">
          <a:extLst>
            <a:ext uri="{FF2B5EF4-FFF2-40B4-BE49-F238E27FC236}">
              <a16:creationId xmlns:a16="http://schemas.microsoft.com/office/drawing/2014/main" id="{35CB791C-CB4D-4D16-88E6-E8CD40C7A8A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83" name="TextBox 5082">
          <a:extLst>
            <a:ext uri="{FF2B5EF4-FFF2-40B4-BE49-F238E27FC236}">
              <a16:creationId xmlns:a16="http://schemas.microsoft.com/office/drawing/2014/main" id="{7CB33819-73D0-48E3-8804-BF24B901B51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84" name="TextBox 5083">
          <a:extLst>
            <a:ext uri="{FF2B5EF4-FFF2-40B4-BE49-F238E27FC236}">
              <a16:creationId xmlns:a16="http://schemas.microsoft.com/office/drawing/2014/main" id="{9FD05C14-4596-4283-A76C-4727A0FDD75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85" name="TextBox 5084">
          <a:extLst>
            <a:ext uri="{FF2B5EF4-FFF2-40B4-BE49-F238E27FC236}">
              <a16:creationId xmlns:a16="http://schemas.microsoft.com/office/drawing/2014/main" id="{28640E58-C5BA-4187-9A70-4326DC6A4F4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86" name="TextBox 5085">
          <a:extLst>
            <a:ext uri="{FF2B5EF4-FFF2-40B4-BE49-F238E27FC236}">
              <a16:creationId xmlns:a16="http://schemas.microsoft.com/office/drawing/2014/main" id="{8CB6395F-A0D7-42BC-BCE4-BAA8D004773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87" name="TextBox 5086">
          <a:extLst>
            <a:ext uri="{FF2B5EF4-FFF2-40B4-BE49-F238E27FC236}">
              <a16:creationId xmlns:a16="http://schemas.microsoft.com/office/drawing/2014/main" id="{E806FE55-3E83-46DE-88C8-3F2B3E82F61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88" name="TextBox 5087">
          <a:extLst>
            <a:ext uri="{FF2B5EF4-FFF2-40B4-BE49-F238E27FC236}">
              <a16:creationId xmlns:a16="http://schemas.microsoft.com/office/drawing/2014/main" id="{89EC9DC3-327E-4A16-8879-849211F7FEF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89" name="TextBox 5088">
          <a:extLst>
            <a:ext uri="{FF2B5EF4-FFF2-40B4-BE49-F238E27FC236}">
              <a16:creationId xmlns:a16="http://schemas.microsoft.com/office/drawing/2014/main" id="{778E1B6C-9983-4DF0-A1CF-96793B2A899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90" name="TextBox 5089">
          <a:extLst>
            <a:ext uri="{FF2B5EF4-FFF2-40B4-BE49-F238E27FC236}">
              <a16:creationId xmlns:a16="http://schemas.microsoft.com/office/drawing/2014/main" id="{6BA19FC4-5BC8-4B97-B01B-FB31BD1B7EC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91" name="TextBox 5090">
          <a:extLst>
            <a:ext uri="{FF2B5EF4-FFF2-40B4-BE49-F238E27FC236}">
              <a16:creationId xmlns:a16="http://schemas.microsoft.com/office/drawing/2014/main" id="{C57DDD70-6803-4847-B349-3E719B350EB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92" name="TextBox 5091">
          <a:extLst>
            <a:ext uri="{FF2B5EF4-FFF2-40B4-BE49-F238E27FC236}">
              <a16:creationId xmlns:a16="http://schemas.microsoft.com/office/drawing/2014/main" id="{66428A01-4A8A-4C27-8F35-9F0D15F8A6D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93" name="TextBox 5092">
          <a:extLst>
            <a:ext uri="{FF2B5EF4-FFF2-40B4-BE49-F238E27FC236}">
              <a16:creationId xmlns:a16="http://schemas.microsoft.com/office/drawing/2014/main" id="{1F1CEDDC-91D3-4C3E-885D-3D4B8F8B22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94" name="TextBox 5093">
          <a:extLst>
            <a:ext uri="{FF2B5EF4-FFF2-40B4-BE49-F238E27FC236}">
              <a16:creationId xmlns:a16="http://schemas.microsoft.com/office/drawing/2014/main" id="{051B7ECF-223D-440D-B30A-5D4D1CE93BB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95" name="TextBox 5094">
          <a:extLst>
            <a:ext uri="{FF2B5EF4-FFF2-40B4-BE49-F238E27FC236}">
              <a16:creationId xmlns:a16="http://schemas.microsoft.com/office/drawing/2014/main" id="{6E625727-1736-4900-803F-5D58E17D421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96" name="TextBox 5095">
          <a:extLst>
            <a:ext uri="{FF2B5EF4-FFF2-40B4-BE49-F238E27FC236}">
              <a16:creationId xmlns:a16="http://schemas.microsoft.com/office/drawing/2014/main" id="{9E7530C9-E253-4C89-88BF-B457259A37B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97" name="TextBox 5096">
          <a:extLst>
            <a:ext uri="{FF2B5EF4-FFF2-40B4-BE49-F238E27FC236}">
              <a16:creationId xmlns:a16="http://schemas.microsoft.com/office/drawing/2014/main" id="{3DC8FE07-7A48-4B78-B07C-78D1B1DF6B1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98" name="TextBox 5097">
          <a:extLst>
            <a:ext uri="{FF2B5EF4-FFF2-40B4-BE49-F238E27FC236}">
              <a16:creationId xmlns:a16="http://schemas.microsoft.com/office/drawing/2014/main" id="{21A24F48-5C73-4014-9C78-4298D62AAC0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099" name="TextBox 5098">
          <a:extLst>
            <a:ext uri="{FF2B5EF4-FFF2-40B4-BE49-F238E27FC236}">
              <a16:creationId xmlns:a16="http://schemas.microsoft.com/office/drawing/2014/main" id="{FCC49589-B343-470D-B76F-3A7EF940AE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00" name="TextBox 5099">
          <a:extLst>
            <a:ext uri="{FF2B5EF4-FFF2-40B4-BE49-F238E27FC236}">
              <a16:creationId xmlns:a16="http://schemas.microsoft.com/office/drawing/2014/main" id="{C9D6E998-62D6-4B68-B91C-1C225B38253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01" name="TextBox 5100">
          <a:extLst>
            <a:ext uri="{FF2B5EF4-FFF2-40B4-BE49-F238E27FC236}">
              <a16:creationId xmlns:a16="http://schemas.microsoft.com/office/drawing/2014/main" id="{C964A9F5-53DF-4857-B5D0-327A1220AED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02" name="TextBox 5101">
          <a:extLst>
            <a:ext uri="{FF2B5EF4-FFF2-40B4-BE49-F238E27FC236}">
              <a16:creationId xmlns:a16="http://schemas.microsoft.com/office/drawing/2014/main" id="{E3CF0C50-60B4-439A-85D7-D324F121669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03" name="TextBox 5102">
          <a:extLst>
            <a:ext uri="{FF2B5EF4-FFF2-40B4-BE49-F238E27FC236}">
              <a16:creationId xmlns:a16="http://schemas.microsoft.com/office/drawing/2014/main" id="{9BF83A7A-30B5-4F7B-87AD-AADD774966E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04" name="TextBox 5103">
          <a:extLst>
            <a:ext uri="{FF2B5EF4-FFF2-40B4-BE49-F238E27FC236}">
              <a16:creationId xmlns:a16="http://schemas.microsoft.com/office/drawing/2014/main" id="{9D276548-57E9-4B82-823E-95FFD2092DE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05" name="TextBox 5104">
          <a:extLst>
            <a:ext uri="{FF2B5EF4-FFF2-40B4-BE49-F238E27FC236}">
              <a16:creationId xmlns:a16="http://schemas.microsoft.com/office/drawing/2014/main" id="{C443C5EE-A565-4BFF-B256-0B81696E808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06" name="TextBox 5105">
          <a:extLst>
            <a:ext uri="{FF2B5EF4-FFF2-40B4-BE49-F238E27FC236}">
              <a16:creationId xmlns:a16="http://schemas.microsoft.com/office/drawing/2014/main" id="{21FF1D7C-9CA9-4532-98CD-05E41623E65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07" name="TextBox 5106">
          <a:extLst>
            <a:ext uri="{FF2B5EF4-FFF2-40B4-BE49-F238E27FC236}">
              <a16:creationId xmlns:a16="http://schemas.microsoft.com/office/drawing/2014/main" id="{B99EDD2E-F942-4DAD-B8E7-CD48AEBDE83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08" name="TextBox 5107">
          <a:extLst>
            <a:ext uri="{FF2B5EF4-FFF2-40B4-BE49-F238E27FC236}">
              <a16:creationId xmlns:a16="http://schemas.microsoft.com/office/drawing/2014/main" id="{9F7F65FF-4A68-40D3-87B6-812FA594393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09" name="TextBox 5108">
          <a:extLst>
            <a:ext uri="{FF2B5EF4-FFF2-40B4-BE49-F238E27FC236}">
              <a16:creationId xmlns:a16="http://schemas.microsoft.com/office/drawing/2014/main" id="{7E9D5935-EFA2-40DA-AEF8-71767B16E18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10" name="TextBox 5109">
          <a:extLst>
            <a:ext uri="{FF2B5EF4-FFF2-40B4-BE49-F238E27FC236}">
              <a16:creationId xmlns:a16="http://schemas.microsoft.com/office/drawing/2014/main" id="{8BEC4B5D-108F-48F4-92BA-F6DA4682FDF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11" name="TextBox 5110">
          <a:extLst>
            <a:ext uri="{FF2B5EF4-FFF2-40B4-BE49-F238E27FC236}">
              <a16:creationId xmlns:a16="http://schemas.microsoft.com/office/drawing/2014/main" id="{8D9DD865-2ED1-48CC-A894-D3E90D79061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12" name="TextBox 5111">
          <a:extLst>
            <a:ext uri="{FF2B5EF4-FFF2-40B4-BE49-F238E27FC236}">
              <a16:creationId xmlns:a16="http://schemas.microsoft.com/office/drawing/2014/main" id="{1894142A-6BC0-48AA-B2CD-30FE94082FF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13" name="TextBox 5112">
          <a:extLst>
            <a:ext uri="{FF2B5EF4-FFF2-40B4-BE49-F238E27FC236}">
              <a16:creationId xmlns:a16="http://schemas.microsoft.com/office/drawing/2014/main" id="{1F6F2E29-C365-4978-B329-27C13936A70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14" name="TextBox 5113">
          <a:extLst>
            <a:ext uri="{FF2B5EF4-FFF2-40B4-BE49-F238E27FC236}">
              <a16:creationId xmlns:a16="http://schemas.microsoft.com/office/drawing/2014/main" id="{52F10A91-F80D-4626-8D50-CCBEDCF5961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15" name="TextBox 5114">
          <a:extLst>
            <a:ext uri="{FF2B5EF4-FFF2-40B4-BE49-F238E27FC236}">
              <a16:creationId xmlns:a16="http://schemas.microsoft.com/office/drawing/2014/main" id="{A474BFCF-F222-4619-B3CB-FF30C70D7C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16" name="TextBox 5115">
          <a:extLst>
            <a:ext uri="{FF2B5EF4-FFF2-40B4-BE49-F238E27FC236}">
              <a16:creationId xmlns:a16="http://schemas.microsoft.com/office/drawing/2014/main" id="{5CCFC5DF-C362-4BC9-8C8E-0D32BEC77A5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17" name="TextBox 5116">
          <a:extLst>
            <a:ext uri="{FF2B5EF4-FFF2-40B4-BE49-F238E27FC236}">
              <a16:creationId xmlns:a16="http://schemas.microsoft.com/office/drawing/2014/main" id="{E6A6F5AF-6B8A-4B16-A309-4F67B6C31BB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18" name="TextBox 5117">
          <a:extLst>
            <a:ext uri="{FF2B5EF4-FFF2-40B4-BE49-F238E27FC236}">
              <a16:creationId xmlns:a16="http://schemas.microsoft.com/office/drawing/2014/main" id="{7BE1A3FA-B427-467C-8EC3-86867E3091C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19" name="TextBox 5118">
          <a:extLst>
            <a:ext uri="{FF2B5EF4-FFF2-40B4-BE49-F238E27FC236}">
              <a16:creationId xmlns:a16="http://schemas.microsoft.com/office/drawing/2014/main" id="{A7D75FFF-4EF2-4FCD-8BA1-721861C3A8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20" name="TextBox 5119">
          <a:extLst>
            <a:ext uri="{FF2B5EF4-FFF2-40B4-BE49-F238E27FC236}">
              <a16:creationId xmlns:a16="http://schemas.microsoft.com/office/drawing/2014/main" id="{3C4A4E34-F25B-4727-9EC7-DE63C65BEB3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21" name="TextBox 5120">
          <a:extLst>
            <a:ext uri="{FF2B5EF4-FFF2-40B4-BE49-F238E27FC236}">
              <a16:creationId xmlns:a16="http://schemas.microsoft.com/office/drawing/2014/main" id="{CF14D748-80CC-4A64-8404-54B8BE1EC5B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22" name="TextBox 5121">
          <a:extLst>
            <a:ext uri="{FF2B5EF4-FFF2-40B4-BE49-F238E27FC236}">
              <a16:creationId xmlns:a16="http://schemas.microsoft.com/office/drawing/2014/main" id="{7DA4674D-DDB4-44DB-81A1-40970BC7EC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23" name="TextBox 5122">
          <a:extLst>
            <a:ext uri="{FF2B5EF4-FFF2-40B4-BE49-F238E27FC236}">
              <a16:creationId xmlns:a16="http://schemas.microsoft.com/office/drawing/2014/main" id="{F94C6F44-3F5A-446F-9D41-6B918C20C26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24" name="TextBox 5123">
          <a:extLst>
            <a:ext uri="{FF2B5EF4-FFF2-40B4-BE49-F238E27FC236}">
              <a16:creationId xmlns:a16="http://schemas.microsoft.com/office/drawing/2014/main" id="{34841676-4725-4F46-9A3B-9089B060552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25" name="TextBox 5124">
          <a:extLst>
            <a:ext uri="{FF2B5EF4-FFF2-40B4-BE49-F238E27FC236}">
              <a16:creationId xmlns:a16="http://schemas.microsoft.com/office/drawing/2014/main" id="{7D0E8B64-68F9-4AC8-81C2-601AB12786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26" name="TextBox 5125">
          <a:extLst>
            <a:ext uri="{FF2B5EF4-FFF2-40B4-BE49-F238E27FC236}">
              <a16:creationId xmlns:a16="http://schemas.microsoft.com/office/drawing/2014/main" id="{BC2F7155-805A-48CB-88E8-8D3C45CDD65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27" name="TextBox 5126">
          <a:extLst>
            <a:ext uri="{FF2B5EF4-FFF2-40B4-BE49-F238E27FC236}">
              <a16:creationId xmlns:a16="http://schemas.microsoft.com/office/drawing/2014/main" id="{34956759-883E-4E5B-911C-06F68E17202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28" name="TextBox 5127">
          <a:extLst>
            <a:ext uri="{FF2B5EF4-FFF2-40B4-BE49-F238E27FC236}">
              <a16:creationId xmlns:a16="http://schemas.microsoft.com/office/drawing/2014/main" id="{1E7FA09E-12FB-47BC-8D9B-92CC03CE926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29" name="TextBox 5128">
          <a:extLst>
            <a:ext uri="{FF2B5EF4-FFF2-40B4-BE49-F238E27FC236}">
              <a16:creationId xmlns:a16="http://schemas.microsoft.com/office/drawing/2014/main" id="{24432C40-0F23-4771-840A-DF93D92E0A4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30" name="TextBox 5129">
          <a:extLst>
            <a:ext uri="{FF2B5EF4-FFF2-40B4-BE49-F238E27FC236}">
              <a16:creationId xmlns:a16="http://schemas.microsoft.com/office/drawing/2014/main" id="{9926AB20-400A-4DD6-851F-8F2FA5A48F3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31" name="TextBox 5130">
          <a:extLst>
            <a:ext uri="{FF2B5EF4-FFF2-40B4-BE49-F238E27FC236}">
              <a16:creationId xmlns:a16="http://schemas.microsoft.com/office/drawing/2014/main" id="{D7747A56-3B0E-412A-AA99-7491F1DCCA7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32" name="TextBox 5131">
          <a:extLst>
            <a:ext uri="{FF2B5EF4-FFF2-40B4-BE49-F238E27FC236}">
              <a16:creationId xmlns:a16="http://schemas.microsoft.com/office/drawing/2014/main" id="{BF6D21F6-2F8A-4B2D-BACF-B930D4EDAD1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33" name="TextBox 5132">
          <a:extLst>
            <a:ext uri="{FF2B5EF4-FFF2-40B4-BE49-F238E27FC236}">
              <a16:creationId xmlns:a16="http://schemas.microsoft.com/office/drawing/2014/main" id="{B3E03031-CB3C-4152-A475-39EF5BE440C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34" name="TextBox 5133">
          <a:extLst>
            <a:ext uri="{FF2B5EF4-FFF2-40B4-BE49-F238E27FC236}">
              <a16:creationId xmlns:a16="http://schemas.microsoft.com/office/drawing/2014/main" id="{398CA5A8-0159-462C-A8F6-0DA86EC1658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35" name="TextBox 5134">
          <a:extLst>
            <a:ext uri="{FF2B5EF4-FFF2-40B4-BE49-F238E27FC236}">
              <a16:creationId xmlns:a16="http://schemas.microsoft.com/office/drawing/2014/main" id="{BABBDAE9-686B-43B8-A971-30B0ADF8C81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36" name="TextBox 5135">
          <a:extLst>
            <a:ext uri="{FF2B5EF4-FFF2-40B4-BE49-F238E27FC236}">
              <a16:creationId xmlns:a16="http://schemas.microsoft.com/office/drawing/2014/main" id="{47A75C28-7423-40D3-BBEC-17D3D3F47F5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37" name="TextBox 5136">
          <a:extLst>
            <a:ext uri="{FF2B5EF4-FFF2-40B4-BE49-F238E27FC236}">
              <a16:creationId xmlns:a16="http://schemas.microsoft.com/office/drawing/2014/main" id="{41988620-814B-4B97-88B9-8A1F12DD951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38" name="TextBox 5137">
          <a:extLst>
            <a:ext uri="{FF2B5EF4-FFF2-40B4-BE49-F238E27FC236}">
              <a16:creationId xmlns:a16="http://schemas.microsoft.com/office/drawing/2014/main" id="{EA60B2EC-B6C8-4311-BEED-D79C334008E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39" name="TextBox 5138">
          <a:extLst>
            <a:ext uri="{FF2B5EF4-FFF2-40B4-BE49-F238E27FC236}">
              <a16:creationId xmlns:a16="http://schemas.microsoft.com/office/drawing/2014/main" id="{9A0789B9-7DB6-4C5C-A664-C5A1E74FA3B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40" name="TextBox 5139">
          <a:extLst>
            <a:ext uri="{FF2B5EF4-FFF2-40B4-BE49-F238E27FC236}">
              <a16:creationId xmlns:a16="http://schemas.microsoft.com/office/drawing/2014/main" id="{C7689237-E530-4870-9BE3-FFB5E0B132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41" name="TextBox 5140">
          <a:extLst>
            <a:ext uri="{FF2B5EF4-FFF2-40B4-BE49-F238E27FC236}">
              <a16:creationId xmlns:a16="http://schemas.microsoft.com/office/drawing/2014/main" id="{FA50C3FF-BD95-476D-8D95-94E7B4F3D47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42" name="TextBox 5141">
          <a:extLst>
            <a:ext uri="{FF2B5EF4-FFF2-40B4-BE49-F238E27FC236}">
              <a16:creationId xmlns:a16="http://schemas.microsoft.com/office/drawing/2014/main" id="{F003370A-40CA-459B-AF13-D0E49398025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43" name="TextBox 5142">
          <a:extLst>
            <a:ext uri="{FF2B5EF4-FFF2-40B4-BE49-F238E27FC236}">
              <a16:creationId xmlns:a16="http://schemas.microsoft.com/office/drawing/2014/main" id="{CDAAA879-110A-4B10-92AF-B19855A69F4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44" name="TextBox 5143">
          <a:extLst>
            <a:ext uri="{FF2B5EF4-FFF2-40B4-BE49-F238E27FC236}">
              <a16:creationId xmlns:a16="http://schemas.microsoft.com/office/drawing/2014/main" id="{3A435517-474A-4F87-80E6-A5EB83DA116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45" name="TextBox 5144">
          <a:extLst>
            <a:ext uri="{FF2B5EF4-FFF2-40B4-BE49-F238E27FC236}">
              <a16:creationId xmlns:a16="http://schemas.microsoft.com/office/drawing/2014/main" id="{6092E75D-ADBD-45B6-AEBE-D2B4FEA1464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46" name="TextBox 5145">
          <a:extLst>
            <a:ext uri="{FF2B5EF4-FFF2-40B4-BE49-F238E27FC236}">
              <a16:creationId xmlns:a16="http://schemas.microsoft.com/office/drawing/2014/main" id="{B80F5642-B8E0-47E2-B5B4-508452E3BF5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47" name="TextBox 5146">
          <a:extLst>
            <a:ext uri="{FF2B5EF4-FFF2-40B4-BE49-F238E27FC236}">
              <a16:creationId xmlns:a16="http://schemas.microsoft.com/office/drawing/2014/main" id="{87C5A1C1-9E23-4CDB-A9A0-D39994760BF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48" name="TextBox 5147">
          <a:extLst>
            <a:ext uri="{FF2B5EF4-FFF2-40B4-BE49-F238E27FC236}">
              <a16:creationId xmlns:a16="http://schemas.microsoft.com/office/drawing/2014/main" id="{135F0224-7CCE-48DB-905D-FC25E95155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49" name="TextBox 5148">
          <a:extLst>
            <a:ext uri="{FF2B5EF4-FFF2-40B4-BE49-F238E27FC236}">
              <a16:creationId xmlns:a16="http://schemas.microsoft.com/office/drawing/2014/main" id="{C6A1A7AB-0FE5-48DB-96BD-4AC365447CF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50" name="TextBox 5149">
          <a:extLst>
            <a:ext uri="{FF2B5EF4-FFF2-40B4-BE49-F238E27FC236}">
              <a16:creationId xmlns:a16="http://schemas.microsoft.com/office/drawing/2014/main" id="{9C233498-11BD-4623-BE99-A3DC9E2A7CB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51" name="TextBox 5150">
          <a:extLst>
            <a:ext uri="{FF2B5EF4-FFF2-40B4-BE49-F238E27FC236}">
              <a16:creationId xmlns:a16="http://schemas.microsoft.com/office/drawing/2014/main" id="{2A8B1C0A-B622-41D3-8017-6ABBCE184B2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52" name="TextBox 5151">
          <a:extLst>
            <a:ext uri="{FF2B5EF4-FFF2-40B4-BE49-F238E27FC236}">
              <a16:creationId xmlns:a16="http://schemas.microsoft.com/office/drawing/2014/main" id="{DC108443-97A3-430A-8316-8EC7B340463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53" name="TextBox 5152">
          <a:extLst>
            <a:ext uri="{FF2B5EF4-FFF2-40B4-BE49-F238E27FC236}">
              <a16:creationId xmlns:a16="http://schemas.microsoft.com/office/drawing/2014/main" id="{4D56A63A-E25B-4E83-A5E6-48361FF084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54" name="TextBox 5153">
          <a:extLst>
            <a:ext uri="{FF2B5EF4-FFF2-40B4-BE49-F238E27FC236}">
              <a16:creationId xmlns:a16="http://schemas.microsoft.com/office/drawing/2014/main" id="{E8442E37-C9E2-48DD-A0CC-EC13D5ABFF1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55" name="TextBox 5154">
          <a:extLst>
            <a:ext uri="{FF2B5EF4-FFF2-40B4-BE49-F238E27FC236}">
              <a16:creationId xmlns:a16="http://schemas.microsoft.com/office/drawing/2014/main" id="{C3500010-6EE2-493A-A0D5-9C81FF3E988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56" name="TextBox 5155">
          <a:extLst>
            <a:ext uri="{FF2B5EF4-FFF2-40B4-BE49-F238E27FC236}">
              <a16:creationId xmlns:a16="http://schemas.microsoft.com/office/drawing/2014/main" id="{0E83E5A3-7D3B-44B1-9B8B-7646ECEA3E8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57" name="TextBox 5156">
          <a:extLst>
            <a:ext uri="{FF2B5EF4-FFF2-40B4-BE49-F238E27FC236}">
              <a16:creationId xmlns:a16="http://schemas.microsoft.com/office/drawing/2014/main" id="{428A121A-AB07-49DE-BDCF-6835C0045A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58" name="TextBox 5157">
          <a:extLst>
            <a:ext uri="{FF2B5EF4-FFF2-40B4-BE49-F238E27FC236}">
              <a16:creationId xmlns:a16="http://schemas.microsoft.com/office/drawing/2014/main" id="{13B66EC0-922A-4197-B242-3501D1475E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59" name="TextBox 5158">
          <a:extLst>
            <a:ext uri="{FF2B5EF4-FFF2-40B4-BE49-F238E27FC236}">
              <a16:creationId xmlns:a16="http://schemas.microsoft.com/office/drawing/2014/main" id="{EFA1B266-EAF9-4289-854D-2BD4ACC7DA8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60" name="TextBox 5159">
          <a:extLst>
            <a:ext uri="{FF2B5EF4-FFF2-40B4-BE49-F238E27FC236}">
              <a16:creationId xmlns:a16="http://schemas.microsoft.com/office/drawing/2014/main" id="{B4A8DB17-DBDC-4DE1-94D2-CE0EB5FE644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61" name="TextBox 5160">
          <a:extLst>
            <a:ext uri="{FF2B5EF4-FFF2-40B4-BE49-F238E27FC236}">
              <a16:creationId xmlns:a16="http://schemas.microsoft.com/office/drawing/2014/main" id="{B4355D7D-7637-4914-B186-E9F3C7F1F6F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62" name="TextBox 5161">
          <a:extLst>
            <a:ext uri="{FF2B5EF4-FFF2-40B4-BE49-F238E27FC236}">
              <a16:creationId xmlns:a16="http://schemas.microsoft.com/office/drawing/2014/main" id="{45529D41-6396-4A43-B465-197BCDE4769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63" name="TextBox 5162">
          <a:extLst>
            <a:ext uri="{FF2B5EF4-FFF2-40B4-BE49-F238E27FC236}">
              <a16:creationId xmlns:a16="http://schemas.microsoft.com/office/drawing/2014/main" id="{F00DF56D-8809-47C1-84EC-A2D09FE317A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64" name="TextBox 5163">
          <a:extLst>
            <a:ext uri="{FF2B5EF4-FFF2-40B4-BE49-F238E27FC236}">
              <a16:creationId xmlns:a16="http://schemas.microsoft.com/office/drawing/2014/main" id="{7EA557E3-B190-4F8A-9B9A-064E1BC2BC5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65" name="TextBox 5164">
          <a:extLst>
            <a:ext uri="{FF2B5EF4-FFF2-40B4-BE49-F238E27FC236}">
              <a16:creationId xmlns:a16="http://schemas.microsoft.com/office/drawing/2014/main" id="{0D007228-F631-4D97-A424-F8600B4E2DB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66" name="TextBox 5165">
          <a:extLst>
            <a:ext uri="{FF2B5EF4-FFF2-40B4-BE49-F238E27FC236}">
              <a16:creationId xmlns:a16="http://schemas.microsoft.com/office/drawing/2014/main" id="{BB64837B-7B7D-40B6-94BD-1ECECDE96C0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67" name="TextBox 5166">
          <a:extLst>
            <a:ext uri="{FF2B5EF4-FFF2-40B4-BE49-F238E27FC236}">
              <a16:creationId xmlns:a16="http://schemas.microsoft.com/office/drawing/2014/main" id="{05BC51AE-9A97-48BC-B838-45AAEB5F68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68" name="TextBox 5167">
          <a:extLst>
            <a:ext uri="{FF2B5EF4-FFF2-40B4-BE49-F238E27FC236}">
              <a16:creationId xmlns:a16="http://schemas.microsoft.com/office/drawing/2014/main" id="{3F7D1AEA-40B5-40FB-A1F0-8C1133152D9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69" name="TextBox 5168">
          <a:extLst>
            <a:ext uri="{FF2B5EF4-FFF2-40B4-BE49-F238E27FC236}">
              <a16:creationId xmlns:a16="http://schemas.microsoft.com/office/drawing/2014/main" id="{7006C934-485C-468D-AA96-76110C600D7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70" name="TextBox 5169">
          <a:extLst>
            <a:ext uri="{FF2B5EF4-FFF2-40B4-BE49-F238E27FC236}">
              <a16:creationId xmlns:a16="http://schemas.microsoft.com/office/drawing/2014/main" id="{6CEBFD75-F3E5-4F37-891F-CFD89C218BF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71" name="TextBox 5170">
          <a:extLst>
            <a:ext uri="{FF2B5EF4-FFF2-40B4-BE49-F238E27FC236}">
              <a16:creationId xmlns:a16="http://schemas.microsoft.com/office/drawing/2014/main" id="{8EC29505-C828-4A78-A406-65B037889E1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72" name="TextBox 5171">
          <a:extLst>
            <a:ext uri="{FF2B5EF4-FFF2-40B4-BE49-F238E27FC236}">
              <a16:creationId xmlns:a16="http://schemas.microsoft.com/office/drawing/2014/main" id="{C1126D2F-0C53-4641-9BA2-9CF4345A880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73" name="TextBox 5172">
          <a:extLst>
            <a:ext uri="{FF2B5EF4-FFF2-40B4-BE49-F238E27FC236}">
              <a16:creationId xmlns:a16="http://schemas.microsoft.com/office/drawing/2014/main" id="{CB949DE7-4A82-492A-BF47-BB416F1EA6E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74" name="TextBox 5173">
          <a:extLst>
            <a:ext uri="{FF2B5EF4-FFF2-40B4-BE49-F238E27FC236}">
              <a16:creationId xmlns:a16="http://schemas.microsoft.com/office/drawing/2014/main" id="{0F2CC6C2-A83A-437D-8931-E427A0FD43C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75" name="TextBox 5174">
          <a:extLst>
            <a:ext uri="{FF2B5EF4-FFF2-40B4-BE49-F238E27FC236}">
              <a16:creationId xmlns:a16="http://schemas.microsoft.com/office/drawing/2014/main" id="{0AC15DF9-EA6D-4EE4-A0D6-FC96FA1D6A0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76" name="TextBox 5175">
          <a:extLst>
            <a:ext uri="{FF2B5EF4-FFF2-40B4-BE49-F238E27FC236}">
              <a16:creationId xmlns:a16="http://schemas.microsoft.com/office/drawing/2014/main" id="{0595431E-48B4-424F-9F7F-794E8D5E5F8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77" name="TextBox 5176">
          <a:extLst>
            <a:ext uri="{FF2B5EF4-FFF2-40B4-BE49-F238E27FC236}">
              <a16:creationId xmlns:a16="http://schemas.microsoft.com/office/drawing/2014/main" id="{5F422B0D-E3A1-4DAF-91F8-D967DB76466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78" name="TextBox 5177">
          <a:extLst>
            <a:ext uri="{FF2B5EF4-FFF2-40B4-BE49-F238E27FC236}">
              <a16:creationId xmlns:a16="http://schemas.microsoft.com/office/drawing/2014/main" id="{975BFDCE-F05E-4341-9AB1-6667DA2C4B9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79" name="TextBox 5178">
          <a:extLst>
            <a:ext uri="{FF2B5EF4-FFF2-40B4-BE49-F238E27FC236}">
              <a16:creationId xmlns:a16="http://schemas.microsoft.com/office/drawing/2014/main" id="{2E6B7591-0F08-4341-BF35-930EC6F410D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80" name="TextBox 5179">
          <a:extLst>
            <a:ext uri="{FF2B5EF4-FFF2-40B4-BE49-F238E27FC236}">
              <a16:creationId xmlns:a16="http://schemas.microsoft.com/office/drawing/2014/main" id="{E186C558-7953-4015-8D46-DB6B5EB67E6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81" name="TextBox 5180">
          <a:extLst>
            <a:ext uri="{FF2B5EF4-FFF2-40B4-BE49-F238E27FC236}">
              <a16:creationId xmlns:a16="http://schemas.microsoft.com/office/drawing/2014/main" id="{06ABE776-CA91-44D9-A663-3B25377DAF9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82" name="TextBox 5181">
          <a:extLst>
            <a:ext uri="{FF2B5EF4-FFF2-40B4-BE49-F238E27FC236}">
              <a16:creationId xmlns:a16="http://schemas.microsoft.com/office/drawing/2014/main" id="{870BC7E4-D4F1-4F57-8627-22A230B4DA8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83" name="TextBox 5182">
          <a:extLst>
            <a:ext uri="{FF2B5EF4-FFF2-40B4-BE49-F238E27FC236}">
              <a16:creationId xmlns:a16="http://schemas.microsoft.com/office/drawing/2014/main" id="{25B2B89E-49FC-4BBA-B6B7-DF63D50C9E3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84" name="TextBox 5183">
          <a:extLst>
            <a:ext uri="{FF2B5EF4-FFF2-40B4-BE49-F238E27FC236}">
              <a16:creationId xmlns:a16="http://schemas.microsoft.com/office/drawing/2014/main" id="{254BC08A-306B-4ADD-A577-2FB38A68EC4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85" name="TextBox 5184">
          <a:extLst>
            <a:ext uri="{FF2B5EF4-FFF2-40B4-BE49-F238E27FC236}">
              <a16:creationId xmlns:a16="http://schemas.microsoft.com/office/drawing/2014/main" id="{ED816187-963C-4BFC-9D39-A217CEA5FBD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86" name="TextBox 5185">
          <a:extLst>
            <a:ext uri="{FF2B5EF4-FFF2-40B4-BE49-F238E27FC236}">
              <a16:creationId xmlns:a16="http://schemas.microsoft.com/office/drawing/2014/main" id="{905124E4-00B2-4BEA-B7BB-B1DE64D9FAD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87" name="TextBox 5186">
          <a:extLst>
            <a:ext uri="{FF2B5EF4-FFF2-40B4-BE49-F238E27FC236}">
              <a16:creationId xmlns:a16="http://schemas.microsoft.com/office/drawing/2014/main" id="{201A4A80-460E-4E32-931B-893C7F1548F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88" name="TextBox 5187">
          <a:extLst>
            <a:ext uri="{FF2B5EF4-FFF2-40B4-BE49-F238E27FC236}">
              <a16:creationId xmlns:a16="http://schemas.microsoft.com/office/drawing/2014/main" id="{97BF1514-77BD-4F3F-BB79-22310A8D489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89" name="TextBox 5188">
          <a:extLst>
            <a:ext uri="{FF2B5EF4-FFF2-40B4-BE49-F238E27FC236}">
              <a16:creationId xmlns:a16="http://schemas.microsoft.com/office/drawing/2014/main" id="{14B04105-0F2F-456E-B479-703310B6209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90" name="TextBox 5189">
          <a:extLst>
            <a:ext uri="{FF2B5EF4-FFF2-40B4-BE49-F238E27FC236}">
              <a16:creationId xmlns:a16="http://schemas.microsoft.com/office/drawing/2014/main" id="{CF935A75-8184-4CE8-9DAD-B3C71944981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91" name="TextBox 5190">
          <a:extLst>
            <a:ext uri="{FF2B5EF4-FFF2-40B4-BE49-F238E27FC236}">
              <a16:creationId xmlns:a16="http://schemas.microsoft.com/office/drawing/2014/main" id="{25904A8C-6F2F-4F04-8AA0-F50537607C9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92" name="TextBox 5191">
          <a:extLst>
            <a:ext uri="{FF2B5EF4-FFF2-40B4-BE49-F238E27FC236}">
              <a16:creationId xmlns:a16="http://schemas.microsoft.com/office/drawing/2014/main" id="{D653F4BB-51F6-4DF2-8C19-A25100332F6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93" name="TextBox 5192">
          <a:extLst>
            <a:ext uri="{FF2B5EF4-FFF2-40B4-BE49-F238E27FC236}">
              <a16:creationId xmlns:a16="http://schemas.microsoft.com/office/drawing/2014/main" id="{C6B6A2BE-0B62-4E5E-B6E3-BB5EEA1F798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94" name="TextBox 5193">
          <a:extLst>
            <a:ext uri="{FF2B5EF4-FFF2-40B4-BE49-F238E27FC236}">
              <a16:creationId xmlns:a16="http://schemas.microsoft.com/office/drawing/2014/main" id="{5F14C1BD-A9E2-4AEC-9E12-0633267E203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95" name="TextBox 5194">
          <a:extLst>
            <a:ext uri="{FF2B5EF4-FFF2-40B4-BE49-F238E27FC236}">
              <a16:creationId xmlns:a16="http://schemas.microsoft.com/office/drawing/2014/main" id="{E577A7C5-95E7-4B12-930B-6216F1D60CC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96" name="TextBox 5195">
          <a:extLst>
            <a:ext uri="{FF2B5EF4-FFF2-40B4-BE49-F238E27FC236}">
              <a16:creationId xmlns:a16="http://schemas.microsoft.com/office/drawing/2014/main" id="{49D4007C-316D-46B7-9ECB-D43247AA4BF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97" name="TextBox 5196">
          <a:extLst>
            <a:ext uri="{FF2B5EF4-FFF2-40B4-BE49-F238E27FC236}">
              <a16:creationId xmlns:a16="http://schemas.microsoft.com/office/drawing/2014/main" id="{31198EA9-AAF5-44DE-8135-56B88E25C35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98" name="TextBox 5197">
          <a:extLst>
            <a:ext uri="{FF2B5EF4-FFF2-40B4-BE49-F238E27FC236}">
              <a16:creationId xmlns:a16="http://schemas.microsoft.com/office/drawing/2014/main" id="{3CCD37D5-BF06-452B-932A-E9932888379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199" name="TextBox 5198">
          <a:extLst>
            <a:ext uri="{FF2B5EF4-FFF2-40B4-BE49-F238E27FC236}">
              <a16:creationId xmlns:a16="http://schemas.microsoft.com/office/drawing/2014/main" id="{049EDBAB-7F9F-4B80-9D94-750C8E73B67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00" name="TextBox 5199">
          <a:extLst>
            <a:ext uri="{FF2B5EF4-FFF2-40B4-BE49-F238E27FC236}">
              <a16:creationId xmlns:a16="http://schemas.microsoft.com/office/drawing/2014/main" id="{A134166D-EDC7-4C90-A5CA-A7F84410D7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01" name="TextBox 5200">
          <a:extLst>
            <a:ext uri="{FF2B5EF4-FFF2-40B4-BE49-F238E27FC236}">
              <a16:creationId xmlns:a16="http://schemas.microsoft.com/office/drawing/2014/main" id="{24024AEE-0475-4BE5-AE4E-62DEC0A398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02" name="TextBox 5201">
          <a:extLst>
            <a:ext uri="{FF2B5EF4-FFF2-40B4-BE49-F238E27FC236}">
              <a16:creationId xmlns:a16="http://schemas.microsoft.com/office/drawing/2014/main" id="{AF106348-4F54-4FD3-8EC6-C3BC33B896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03" name="TextBox 5202">
          <a:extLst>
            <a:ext uri="{FF2B5EF4-FFF2-40B4-BE49-F238E27FC236}">
              <a16:creationId xmlns:a16="http://schemas.microsoft.com/office/drawing/2014/main" id="{A1289F23-9A9F-480E-B40D-C90C4AE4966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04" name="TextBox 5203">
          <a:extLst>
            <a:ext uri="{FF2B5EF4-FFF2-40B4-BE49-F238E27FC236}">
              <a16:creationId xmlns:a16="http://schemas.microsoft.com/office/drawing/2014/main" id="{9DD5E4AA-A02D-4A5F-BD8A-570FC30EE0C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05" name="TextBox 5204">
          <a:extLst>
            <a:ext uri="{FF2B5EF4-FFF2-40B4-BE49-F238E27FC236}">
              <a16:creationId xmlns:a16="http://schemas.microsoft.com/office/drawing/2014/main" id="{AC17723B-68E5-4572-A85C-22E04D7C6E4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06" name="TextBox 5205">
          <a:extLst>
            <a:ext uri="{FF2B5EF4-FFF2-40B4-BE49-F238E27FC236}">
              <a16:creationId xmlns:a16="http://schemas.microsoft.com/office/drawing/2014/main" id="{588A77B6-6937-448C-9F87-F0ADEEE7ED1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07" name="TextBox 5206">
          <a:extLst>
            <a:ext uri="{FF2B5EF4-FFF2-40B4-BE49-F238E27FC236}">
              <a16:creationId xmlns:a16="http://schemas.microsoft.com/office/drawing/2014/main" id="{5A04D4F5-5619-4998-A254-72904AB2F0E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08" name="TextBox 5207">
          <a:extLst>
            <a:ext uri="{FF2B5EF4-FFF2-40B4-BE49-F238E27FC236}">
              <a16:creationId xmlns:a16="http://schemas.microsoft.com/office/drawing/2014/main" id="{AEEB4410-5494-411D-9C55-9F64D326C4E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09" name="TextBox 5208">
          <a:extLst>
            <a:ext uri="{FF2B5EF4-FFF2-40B4-BE49-F238E27FC236}">
              <a16:creationId xmlns:a16="http://schemas.microsoft.com/office/drawing/2014/main" id="{F1227F49-CFA1-4AB7-8FBE-C75E178DD79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10" name="TextBox 5209">
          <a:extLst>
            <a:ext uri="{FF2B5EF4-FFF2-40B4-BE49-F238E27FC236}">
              <a16:creationId xmlns:a16="http://schemas.microsoft.com/office/drawing/2014/main" id="{10BA1F12-F4CD-4B8F-BF88-BAD905FDAED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11" name="TextBox 5210">
          <a:extLst>
            <a:ext uri="{FF2B5EF4-FFF2-40B4-BE49-F238E27FC236}">
              <a16:creationId xmlns:a16="http://schemas.microsoft.com/office/drawing/2014/main" id="{1583102F-1ABE-4333-B6DF-8BB93EA1304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12" name="TextBox 5211">
          <a:extLst>
            <a:ext uri="{FF2B5EF4-FFF2-40B4-BE49-F238E27FC236}">
              <a16:creationId xmlns:a16="http://schemas.microsoft.com/office/drawing/2014/main" id="{8DDC4C9B-7702-4387-951D-CA20E004D39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13" name="TextBox 5212">
          <a:extLst>
            <a:ext uri="{FF2B5EF4-FFF2-40B4-BE49-F238E27FC236}">
              <a16:creationId xmlns:a16="http://schemas.microsoft.com/office/drawing/2014/main" id="{86C24F0E-B24F-41CC-979B-49DA6895CE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14" name="TextBox 5213">
          <a:extLst>
            <a:ext uri="{FF2B5EF4-FFF2-40B4-BE49-F238E27FC236}">
              <a16:creationId xmlns:a16="http://schemas.microsoft.com/office/drawing/2014/main" id="{D147858D-3AC4-40A5-9DCB-2E772A93BE9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15" name="TextBox 5214">
          <a:extLst>
            <a:ext uri="{FF2B5EF4-FFF2-40B4-BE49-F238E27FC236}">
              <a16:creationId xmlns:a16="http://schemas.microsoft.com/office/drawing/2014/main" id="{65318919-2F50-428C-8497-F0525B6A95A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16" name="TextBox 5215">
          <a:extLst>
            <a:ext uri="{FF2B5EF4-FFF2-40B4-BE49-F238E27FC236}">
              <a16:creationId xmlns:a16="http://schemas.microsoft.com/office/drawing/2014/main" id="{EBB6034E-E1C8-4677-AFCC-8149EE0C78E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17" name="TextBox 5216">
          <a:extLst>
            <a:ext uri="{FF2B5EF4-FFF2-40B4-BE49-F238E27FC236}">
              <a16:creationId xmlns:a16="http://schemas.microsoft.com/office/drawing/2014/main" id="{7BE43958-5EE9-462F-BC84-C3EF72F717E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18" name="TextBox 5217">
          <a:extLst>
            <a:ext uri="{FF2B5EF4-FFF2-40B4-BE49-F238E27FC236}">
              <a16:creationId xmlns:a16="http://schemas.microsoft.com/office/drawing/2014/main" id="{40D6B3F6-1109-4CCB-AD21-C24DAB367E4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19" name="TextBox 5218">
          <a:extLst>
            <a:ext uri="{FF2B5EF4-FFF2-40B4-BE49-F238E27FC236}">
              <a16:creationId xmlns:a16="http://schemas.microsoft.com/office/drawing/2014/main" id="{7759B2B1-D911-46FA-94A5-900B8216381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20" name="TextBox 5219">
          <a:extLst>
            <a:ext uri="{FF2B5EF4-FFF2-40B4-BE49-F238E27FC236}">
              <a16:creationId xmlns:a16="http://schemas.microsoft.com/office/drawing/2014/main" id="{4CCD9CEC-E8C4-470B-8E79-F9ABE7EB900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21" name="TextBox 5220">
          <a:extLst>
            <a:ext uri="{FF2B5EF4-FFF2-40B4-BE49-F238E27FC236}">
              <a16:creationId xmlns:a16="http://schemas.microsoft.com/office/drawing/2014/main" id="{335BC6F9-AF34-4134-9F56-148466E435A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22" name="TextBox 5221">
          <a:extLst>
            <a:ext uri="{FF2B5EF4-FFF2-40B4-BE49-F238E27FC236}">
              <a16:creationId xmlns:a16="http://schemas.microsoft.com/office/drawing/2014/main" id="{9005124F-1E0B-47EB-876E-498D5CBCE4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23" name="TextBox 5222">
          <a:extLst>
            <a:ext uri="{FF2B5EF4-FFF2-40B4-BE49-F238E27FC236}">
              <a16:creationId xmlns:a16="http://schemas.microsoft.com/office/drawing/2014/main" id="{65A572FC-0D34-403D-9E0B-4C9FA4BA5D1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24" name="TextBox 5223">
          <a:extLst>
            <a:ext uri="{FF2B5EF4-FFF2-40B4-BE49-F238E27FC236}">
              <a16:creationId xmlns:a16="http://schemas.microsoft.com/office/drawing/2014/main" id="{CDC1D677-5A23-4958-86E8-A4E62FAD2B4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25" name="TextBox 5224">
          <a:extLst>
            <a:ext uri="{FF2B5EF4-FFF2-40B4-BE49-F238E27FC236}">
              <a16:creationId xmlns:a16="http://schemas.microsoft.com/office/drawing/2014/main" id="{3A1B73A5-8B4B-4612-9053-B15B235B62E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26" name="TextBox 5225">
          <a:extLst>
            <a:ext uri="{FF2B5EF4-FFF2-40B4-BE49-F238E27FC236}">
              <a16:creationId xmlns:a16="http://schemas.microsoft.com/office/drawing/2014/main" id="{A9AEAE76-A075-4847-9019-0185DBAFA8E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27" name="TextBox 5226">
          <a:extLst>
            <a:ext uri="{FF2B5EF4-FFF2-40B4-BE49-F238E27FC236}">
              <a16:creationId xmlns:a16="http://schemas.microsoft.com/office/drawing/2014/main" id="{31F79FA8-AAEB-4BAF-9049-08879A359F1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28" name="TextBox 5227">
          <a:extLst>
            <a:ext uri="{FF2B5EF4-FFF2-40B4-BE49-F238E27FC236}">
              <a16:creationId xmlns:a16="http://schemas.microsoft.com/office/drawing/2014/main" id="{21139606-E3CD-4172-8DFD-189CA97CA36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29" name="TextBox 5228">
          <a:extLst>
            <a:ext uri="{FF2B5EF4-FFF2-40B4-BE49-F238E27FC236}">
              <a16:creationId xmlns:a16="http://schemas.microsoft.com/office/drawing/2014/main" id="{5AC774C9-65AD-4BC3-B1F4-45E6BD3C733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30" name="TextBox 5229">
          <a:extLst>
            <a:ext uri="{FF2B5EF4-FFF2-40B4-BE49-F238E27FC236}">
              <a16:creationId xmlns:a16="http://schemas.microsoft.com/office/drawing/2014/main" id="{D2089180-A013-4056-AB30-F06BB3F63B5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31" name="TextBox 5230">
          <a:extLst>
            <a:ext uri="{FF2B5EF4-FFF2-40B4-BE49-F238E27FC236}">
              <a16:creationId xmlns:a16="http://schemas.microsoft.com/office/drawing/2014/main" id="{DB808F1E-DEB7-4647-9414-BC9CA221501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32" name="TextBox 5231">
          <a:extLst>
            <a:ext uri="{FF2B5EF4-FFF2-40B4-BE49-F238E27FC236}">
              <a16:creationId xmlns:a16="http://schemas.microsoft.com/office/drawing/2014/main" id="{7D7A471B-D9A4-4DDA-983D-428C2DD08A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33" name="TextBox 5232">
          <a:extLst>
            <a:ext uri="{FF2B5EF4-FFF2-40B4-BE49-F238E27FC236}">
              <a16:creationId xmlns:a16="http://schemas.microsoft.com/office/drawing/2014/main" id="{AD86D0B6-2792-47A7-BD4E-1C849BA020D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34" name="TextBox 5233">
          <a:extLst>
            <a:ext uri="{FF2B5EF4-FFF2-40B4-BE49-F238E27FC236}">
              <a16:creationId xmlns:a16="http://schemas.microsoft.com/office/drawing/2014/main" id="{EE1C4511-0F02-49A6-A484-27E957425DF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35" name="TextBox 5234">
          <a:extLst>
            <a:ext uri="{FF2B5EF4-FFF2-40B4-BE49-F238E27FC236}">
              <a16:creationId xmlns:a16="http://schemas.microsoft.com/office/drawing/2014/main" id="{1566BDF6-E5E2-4646-9DF2-1C1DBEAD7A4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36" name="TextBox 5235">
          <a:extLst>
            <a:ext uri="{FF2B5EF4-FFF2-40B4-BE49-F238E27FC236}">
              <a16:creationId xmlns:a16="http://schemas.microsoft.com/office/drawing/2014/main" id="{6E0DDB49-2ECD-4912-B93D-729DEA07499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37" name="TextBox 5236">
          <a:extLst>
            <a:ext uri="{FF2B5EF4-FFF2-40B4-BE49-F238E27FC236}">
              <a16:creationId xmlns:a16="http://schemas.microsoft.com/office/drawing/2014/main" id="{252F4A1B-E497-4A94-9768-F785D1721F4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38" name="TextBox 5237">
          <a:extLst>
            <a:ext uri="{FF2B5EF4-FFF2-40B4-BE49-F238E27FC236}">
              <a16:creationId xmlns:a16="http://schemas.microsoft.com/office/drawing/2014/main" id="{F2FF925B-5C74-4DFE-9570-808FAFD4536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39" name="TextBox 5238">
          <a:extLst>
            <a:ext uri="{FF2B5EF4-FFF2-40B4-BE49-F238E27FC236}">
              <a16:creationId xmlns:a16="http://schemas.microsoft.com/office/drawing/2014/main" id="{EC84A45F-AA54-4ADE-AA5D-60AE09217D3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40" name="TextBox 5239">
          <a:extLst>
            <a:ext uri="{FF2B5EF4-FFF2-40B4-BE49-F238E27FC236}">
              <a16:creationId xmlns:a16="http://schemas.microsoft.com/office/drawing/2014/main" id="{24B55347-8AE3-493C-8E5F-111ACD26B87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41" name="TextBox 5240">
          <a:extLst>
            <a:ext uri="{FF2B5EF4-FFF2-40B4-BE49-F238E27FC236}">
              <a16:creationId xmlns:a16="http://schemas.microsoft.com/office/drawing/2014/main" id="{2BE3C708-E75A-49BE-B447-1D6DF4B5495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42" name="TextBox 5241">
          <a:extLst>
            <a:ext uri="{FF2B5EF4-FFF2-40B4-BE49-F238E27FC236}">
              <a16:creationId xmlns:a16="http://schemas.microsoft.com/office/drawing/2014/main" id="{A2AFD040-2384-4C19-90F2-324F876AF49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43" name="TextBox 5242">
          <a:extLst>
            <a:ext uri="{FF2B5EF4-FFF2-40B4-BE49-F238E27FC236}">
              <a16:creationId xmlns:a16="http://schemas.microsoft.com/office/drawing/2014/main" id="{121BA22E-471D-4BDF-95AE-086D6A032DD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44" name="TextBox 5243">
          <a:extLst>
            <a:ext uri="{FF2B5EF4-FFF2-40B4-BE49-F238E27FC236}">
              <a16:creationId xmlns:a16="http://schemas.microsoft.com/office/drawing/2014/main" id="{AA356969-5DE2-4719-879E-0F5D8C7469B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45" name="TextBox 5244">
          <a:extLst>
            <a:ext uri="{FF2B5EF4-FFF2-40B4-BE49-F238E27FC236}">
              <a16:creationId xmlns:a16="http://schemas.microsoft.com/office/drawing/2014/main" id="{6450B905-1DD9-4F93-B749-D896053CE98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46" name="TextBox 5245">
          <a:extLst>
            <a:ext uri="{FF2B5EF4-FFF2-40B4-BE49-F238E27FC236}">
              <a16:creationId xmlns:a16="http://schemas.microsoft.com/office/drawing/2014/main" id="{7EAEA5E2-78F9-44AA-8779-9E22EC13E1C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47" name="TextBox 5246">
          <a:extLst>
            <a:ext uri="{FF2B5EF4-FFF2-40B4-BE49-F238E27FC236}">
              <a16:creationId xmlns:a16="http://schemas.microsoft.com/office/drawing/2014/main" id="{43E4FF61-374D-4FC7-9DE7-6D53A8378CB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48" name="TextBox 5247">
          <a:extLst>
            <a:ext uri="{FF2B5EF4-FFF2-40B4-BE49-F238E27FC236}">
              <a16:creationId xmlns:a16="http://schemas.microsoft.com/office/drawing/2014/main" id="{BAA421AE-57D4-4949-9B1A-04076532D4E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49" name="TextBox 5248">
          <a:extLst>
            <a:ext uri="{FF2B5EF4-FFF2-40B4-BE49-F238E27FC236}">
              <a16:creationId xmlns:a16="http://schemas.microsoft.com/office/drawing/2014/main" id="{67B4A6FA-67B8-4FC0-B354-0A26E943E8B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50" name="TextBox 5249">
          <a:extLst>
            <a:ext uri="{FF2B5EF4-FFF2-40B4-BE49-F238E27FC236}">
              <a16:creationId xmlns:a16="http://schemas.microsoft.com/office/drawing/2014/main" id="{B9107D2D-021E-44D9-B847-382F268509F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51" name="TextBox 5250">
          <a:extLst>
            <a:ext uri="{FF2B5EF4-FFF2-40B4-BE49-F238E27FC236}">
              <a16:creationId xmlns:a16="http://schemas.microsoft.com/office/drawing/2014/main" id="{1361E4CB-9793-4D4B-AC19-5B05042A03D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52" name="TextBox 5251">
          <a:extLst>
            <a:ext uri="{FF2B5EF4-FFF2-40B4-BE49-F238E27FC236}">
              <a16:creationId xmlns:a16="http://schemas.microsoft.com/office/drawing/2014/main" id="{C53F554D-5090-4DD6-98F5-C377DFD6BE5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53" name="TextBox 5252">
          <a:extLst>
            <a:ext uri="{FF2B5EF4-FFF2-40B4-BE49-F238E27FC236}">
              <a16:creationId xmlns:a16="http://schemas.microsoft.com/office/drawing/2014/main" id="{EEAFF69A-D522-4D35-BB7D-4E1F37D7401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54" name="TextBox 5253">
          <a:extLst>
            <a:ext uri="{FF2B5EF4-FFF2-40B4-BE49-F238E27FC236}">
              <a16:creationId xmlns:a16="http://schemas.microsoft.com/office/drawing/2014/main" id="{30DDAF29-BB92-4E92-AA9C-4DFC1CC355D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55" name="TextBox 5254">
          <a:extLst>
            <a:ext uri="{FF2B5EF4-FFF2-40B4-BE49-F238E27FC236}">
              <a16:creationId xmlns:a16="http://schemas.microsoft.com/office/drawing/2014/main" id="{9E1B8A6F-7F67-4C68-8ED2-A000BF5196D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56" name="TextBox 5255">
          <a:extLst>
            <a:ext uri="{FF2B5EF4-FFF2-40B4-BE49-F238E27FC236}">
              <a16:creationId xmlns:a16="http://schemas.microsoft.com/office/drawing/2014/main" id="{DC4AEA1B-6099-46A0-B7CD-A5618AC2293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57" name="TextBox 5256">
          <a:extLst>
            <a:ext uri="{FF2B5EF4-FFF2-40B4-BE49-F238E27FC236}">
              <a16:creationId xmlns:a16="http://schemas.microsoft.com/office/drawing/2014/main" id="{2B4FE1F2-056A-4F7B-AEC5-47728AB0C43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58" name="TextBox 5257">
          <a:extLst>
            <a:ext uri="{FF2B5EF4-FFF2-40B4-BE49-F238E27FC236}">
              <a16:creationId xmlns:a16="http://schemas.microsoft.com/office/drawing/2014/main" id="{8ED44506-752F-48A3-97B0-1697138C947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59" name="TextBox 5258">
          <a:extLst>
            <a:ext uri="{FF2B5EF4-FFF2-40B4-BE49-F238E27FC236}">
              <a16:creationId xmlns:a16="http://schemas.microsoft.com/office/drawing/2014/main" id="{B2E9209D-87A4-4D1E-B549-756024C0F7B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60" name="TextBox 5259">
          <a:extLst>
            <a:ext uri="{FF2B5EF4-FFF2-40B4-BE49-F238E27FC236}">
              <a16:creationId xmlns:a16="http://schemas.microsoft.com/office/drawing/2014/main" id="{59C12553-2334-43F0-A5AC-45DF8514445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61" name="TextBox 5260">
          <a:extLst>
            <a:ext uri="{FF2B5EF4-FFF2-40B4-BE49-F238E27FC236}">
              <a16:creationId xmlns:a16="http://schemas.microsoft.com/office/drawing/2014/main" id="{AB669EF0-E55F-4778-BF7F-7039E9547AB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62" name="TextBox 5261">
          <a:extLst>
            <a:ext uri="{FF2B5EF4-FFF2-40B4-BE49-F238E27FC236}">
              <a16:creationId xmlns:a16="http://schemas.microsoft.com/office/drawing/2014/main" id="{66B2920C-5F92-4E61-8282-ACFC5753966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63" name="TextBox 5262">
          <a:extLst>
            <a:ext uri="{FF2B5EF4-FFF2-40B4-BE49-F238E27FC236}">
              <a16:creationId xmlns:a16="http://schemas.microsoft.com/office/drawing/2014/main" id="{6F56CF79-C70C-421B-A536-98478791D63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64" name="TextBox 5263">
          <a:extLst>
            <a:ext uri="{FF2B5EF4-FFF2-40B4-BE49-F238E27FC236}">
              <a16:creationId xmlns:a16="http://schemas.microsoft.com/office/drawing/2014/main" id="{A101DB1F-3F9B-4BEA-884C-575E21B474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65" name="TextBox 5264">
          <a:extLst>
            <a:ext uri="{FF2B5EF4-FFF2-40B4-BE49-F238E27FC236}">
              <a16:creationId xmlns:a16="http://schemas.microsoft.com/office/drawing/2014/main" id="{0CFDFEFB-8BAF-4BCF-86DB-ECCE042E2AF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66" name="TextBox 5265">
          <a:extLst>
            <a:ext uri="{FF2B5EF4-FFF2-40B4-BE49-F238E27FC236}">
              <a16:creationId xmlns:a16="http://schemas.microsoft.com/office/drawing/2014/main" id="{07B7B1CE-F9D5-40AE-8E6D-E927FB8DCA8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67" name="TextBox 5266">
          <a:extLst>
            <a:ext uri="{FF2B5EF4-FFF2-40B4-BE49-F238E27FC236}">
              <a16:creationId xmlns:a16="http://schemas.microsoft.com/office/drawing/2014/main" id="{B3349DA1-EC31-48DB-B66E-F08B3DF5497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68" name="TextBox 5267">
          <a:extLst>
            <a:ext uri="{FF2B5EF4-FFF2-40B4-BE49-F238E27FC236}">
              <a16:creationId xmlns:a16="http://schemas.microsoft.com/office/drawing/2014/main" id="{11DEF5C8-F56F-4317-999A-B0D2A9065A6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69" name="TextBox 5268">
          <a:extLst>
            <a:ext uri="{FF2B5EF4-FFF2-40B4-BE49-F238E27FC236}">
              <a16:creationId xmlns:a16="http://schemas.microsoft.com/office/drawing/2014/main" id="{BF5FF9AC-81F3-468D-8779-6BD204E21BA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70" name="TextBox 5269">
          <a:extLst>
            <a:ext uri="{FF2B5EF4-FFF2-40B4-BE49-F238E27FC236}">
              <a16:creationId xmlns:a16="http://schemas.microsoft.com/office/drawing/2014/main" id="{8A88DC40-E288-4A40-902F-C0CE6411BE6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71" name="TextBox 5270">
          <a:extLst>
            <a:ext uri="{FF2B5EF4-FFF2-40B4-BE49-F238E27FC236}">
              <a16:creationId xmlns:a16="http://schemas.microsoft.com/office/drawing/2014/main" id="{36083365-864F-4297-A3ED-2CCBFA8F684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72" name="TextBox 5271">
          <a:extLst>
            <a:ext uri="{FF2B5EF4-FFF2-40B4-BE49-F238E27FC236}">
              <a16:creationId xmlns:a16="http://schemas.microsoft.com/office/drawing/2014/main" id="{D9769FF7-00C9-4DF7-B6CA-943AA9A1E90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73" name="TextBox 5272">
          <a:extLst>
            <a:ext uri="{FF2B5EF4-FFF2-40B4-BE49-F238E27FC236}">
              <a16:creationId xmlns:a16="http://schemas.microsoft.com/office/drawing/2014/main" id="{A8C35713-6D20-41BF-9903-247FC1CDE36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74" name="TextBox 5273">
          <a:extLst>
            <a:ext uri="{FF2B5EF4-FFF2-40B4-BE49-F238E27FC236}">
              <a16:creationId xmlns:a16="http://schemas.microsoft.com/office/drawing/2014/main" id="{E9FC905D-C89D-4230-80A4-14C6A662F40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75" name="TextBox 5274">
          <a:extLst>
            <a:ext uri="{FF2B5EF4-FFF2-40B4-BE49-F238E27FC236}">
              <a16:creationId xmlns:a16="http://schemas.microsoft.com/office/drawing/2014/main" id="{D09E57BC-7C9C-4C9E-9532-A59EC7D6B7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76" name="TextBox 5275">
          <a:extLst>
            <a:ext uri="{FF2B5EF4-FFF2-40B4-BE49-F238E27FC236}">
              <a16:creationId xmlns:a16="http://schemas.microsoft.com/office/drawing/2014/main" id="{7E8E5CDC-4ED9-4885-AA9D-DD253CC8A08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77" name="TextBox 5276">
          <a:extLst>
            <a:ext uri="{FF2B5EF4-FFF2-40B4-BE49-F238E27FC236}">
              <a16:creationId xmlns:a16="http://schemas.microsoft.com/office/drawing/2014/main" id="{8C8E6502-8650-4533-88C7-EA0F73AB0D3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78" name="TextBox 5277">
          <a:extLst>
            <a:ext uri="{FF2B5EF4-FFF2-40B4-BE49-F238E27FC236}">
              <a16:creationId xmlns:a16="http://schemas.microsoft.com/office/drawing/2014/main" id="{D7150BC6-1891-4AA2-A404-1149E86E2E7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79" name="TextBox 5278">
          <a:extLst>
            <a:ext uri="{FF2B5EF4-FFF2-40B4-BE49-F238E27FC236}">
              <a16:creationId xmlns:a16="http://schemas.microsoft.com/office/drawing/2014/main" id="{79A2FDE0-AEB9-42CF-A105-59568AD2F2E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80" name="TextBox 5279">
          <a:extLst>
            <a:ext uri="{FF2B5EF4-FFF2-40B4-BE49-F238E27FC236}">
              <a16:creationId xmlns:a16="http://schemas.microsoft.com/office/drawing/2014/main" id="{0F4FBC72-4DCA-4473-B146-CA54B0DA86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81" name="TextBox 5280">
          <a:extLst>
            <a:ext uri="{FF2B5EF4-FFF2-40B4-BE49-F238E27FC236}">
              <a16:creationId xmlns:a16="http://schemas.microsoft.com/office/drawing/2014/main" id="{545E6491-0DE8-47D1-909A-43B12D8A7B0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82" name="TextBox 5281">
          <a:extLst>
            <a:ext uri="{FF2B5EF4-FFF2-40B4-BE49-F238E27FC236}">
              <a16:creationId xmlns:a16="http://schemas.microsoft.com/office/drawing/2014/main" id="{D0B07D1C-4252-48A1-89A0-AF55937A4FD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83" name="TextBox 5282">
          <a:extLst>
            <a:ext uri="{FF2B5EF4-FFF2-40B4-BE49-F238E27FC236}">
              <a16:creationId xmlns:a16="http://schemas.microsoft.com/office/drawing/2014/main" id="{2F4B8C82-9431-44D8-A110-8D4336E6648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84" name="TextBox 5283">
          <a:extLst>
            <a:ext uri="{FF2B5EF4-FFF2-40B4-BE49-F238E27FC236}">
              <a16:creationId xmlns:a16="http://schemas.microsoft.com/office/drawing/2014/main" id="{A8675E46-A9E7-4C0C-BAC2-CA97F0B28CC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85" name="TextBox 5284">
          <a:extLst>
            <a:ext uri="{FF2B5EF4-FFF2-40B4-BE49-F238E27FC236}">
              <a16:creationId xmlns:a16="http://schemas.microsoft.com/office/drawing/2014/main" id="{901CD4FB-F27A-45E6-B512-FDEC42451D3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86" name="TextBox 5285">
          <a:extLst>
            <a:ext uri="{FF2B5EF4-FFF2-40B4-BE49-F238E27FC236}">
              <a16:creationId xmlns:a16="http://schemas.microsoft.com/office/drawing/2014/main" id="{075D4BDD-38C7-4CAE-AD34-1168144CFD9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87" name="TextBox 5286">
          <a:extLst>
            <a:ext uri="{FF2B5EF4-FFF2-40B4-BE49-F238E27FC236}">
              <a16:creationId xmlns:a16="http://schemas.microsoft.com/office/drawing/2014/main" id="{95DE1BD1-D178-427E-B7A6-1CBCE2FECC8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88" name="TextBox 5287">
          <a:extLst>
            <a:ext uri="{FF2B5EF4-FFF2-40B4-BE49-F238E27FC236}">
              <a16:creationId xmlns:a16="http://schemas.microsoft.com/office/drawing/2014/main" id="{2254BF36-1554-497E-8C36-96A2390D907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89" name="TextBox 5288">
          <a:extLst>
            <a:ext uri="{FF2B5EF4-FFF2-40B4-BE49-F238E27FC236}">
              <a16:creationId xmlns:a16="http://schemas.microsoft.com/office/drawing/2014/main" id="{331C0D86-E370-4769-8C85-57B6420E908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90" name="TextBox 5289">
          <a:extLst>
            <a:ext uri="{FF2B5EF4-FFF2-40B4-BE49-F238E27FC236}">
              <a16:creationId xmlns:a16="http://schemas.microsoft.com/office/drawing/2014/main" id="{3B5C229A-5753-4F03-A2EC-ACE7D5AF365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91" name="TextBox 5290">
          <a:extLst>
            <a:ext uri="{FF2B5EF4-FFF2-40B4-BE49-F238E27FC236}">
              <a16:creationId xmlns:a16="http://schemas.microsoft.com/office/drawing/2014/main" id="{F88FB69E-79F3-4A0B-AC0E-55B4637B5E5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92" name="TextBox 5291">
          <a:extLst>
            <a:ext uri="{FF2B5EF4-FFF2-40B4-BE49-F238E27FC236}">
              <a16:creationId xmlns:a16="http://schemas.microsoft.com/office/drawing/2014/main" id="{C781CBF0-4DF1-4241-9F60-D8211041F07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93" name="TextBox 5292">
          <a:extLst>
            <a:ext uri="{FF2B5EF4-FFF2-40B4-BE49-F238E27FC236}">
              <a16:creationId xmlns:a16="http://schemas.microsoft.com/office/drawing/2014/main" id="{945C9352-6F73-48CB-91C9-4BE07EBD4BE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94" name="TextBox 5293">
          <a:extLst>
            <a:ext uri="{FF2B5EF4-FFF2-40B4-BE49-F238E27FC236}">
              <a16:creationId xmlns:a16="http://schemas.microsoft.com/office/drawing/2014/main" id="{51558F3A-3BDC-495D-B638-E039E82100F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95" name="TextBox 5294">
          <a:extLst>
            <a:ext uri="{FF2B5EF4-FFF2-40B4-BE49-F238E27FC236}">
              <a16:creationId xmlns:a16="http://schemas.microsoft.com/office/drawing/2014/main" id="{9BB44ADD-8534-437D-8FB4-846163BB99C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96" name="TextBox 5295">
          <a:extLst>
            <a:ext uri="{FF2B5EF4-FFF2-40B4-BE49-F238E27FC236}">
              <a16:creationId xmlns:a16="http://schemas.microsoft.com/office/drawing/2014/main" id="{94461AD7-440B-4FCD-B064-D365155545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97" name="TextBox 5296">
          <a:extLst>
            <a:ext uri="{FF2B5EF4-FFF2-40B4-BE49-F238E27FC236}">
              <a16:creationId xmlns:a16="http://schemas.microsoft.com/office/drawing/2014/main" id="{00F81F24-E1DB-4459-BB4E-491EAF9C9CF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98" name="TextBox 5297">
          <a:extLst>
            <a:ext uri="{FF2B5EF4-FFF2-40B4-BE49-F238E27FC236}">
              <a16:creationId xmlns:a16="http://schemas.microsoft.com/office/drawing/2014/main" id="{8C39EF5F-2393-4EF7-93D0-3CFDCB5D510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299" name="TextBox 5298">
          <a:extLst>
            <a:ext uri="{FF2B5EF4-FFF2-40B4-BE49-F238E27FC236}">
              <a16:creationId xmlns:a16="http://schemas.microsoft.com/office/drawing/2014/main" id="{6F0043BB-A648-4B19-8124-9A3F6BC70A0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00" name="TextBox 5299">
          <a:extLst>
            <a:ext uri="{FF2B5EF4-FFF2-40B4-BE49-F238E27FC236}">
              <a16:creationId xmlns:a16="http://schemas.microsoft.com/office/drawing/2014/main" id="{69FB8A04-3EBA-4026-A128-5F4BD5FC303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01" name="TextBox 5300">
          <a:extLst>
            <a:ext uri="{FF2B5EF4-FFF2-40B4-BE49-F238E27FC236}">
              <a16:creationId xmlns:a16="http://schemas.microsoft.com/office/drawing/2014/main" id="{480F4070-2258-4E90-ADDA-7E31DECB631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02" name="TextBox 5301">
          <a:extLst>
            <a:ext uri="{FF2B5EF4-FFF2-40B4-BE49-F238E27FC236}">
              <a16:creationId xmlns:a16="http://schemas.microsoft.com/office/drawing/2014/main" id="{59DFD4AC-AE7E-4569-826D-2366DA4E717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03" name="TextBox 5302">
          <a:extLst>
            <a:ext uri="{FF2B5EF4-FFF2-40B4-BE49-F238E27FC236}">
              <a16:creationId xmlns:a16="http://schemas.microsoft.com/office/drawing/2014/main" id="{4DACB238-1F86-4F91-8B35-0AB6D264A69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04" name="TextBox 5303">
          <a:extLst>
            <a:ext uri="{FF2B5EF4-FFF2-40B4-BE49-F238E27FC236}">
              <a16:creationId xmlns:a16="http://schemas.microsoft.com/office/drawing/2014/main" id="{1E0942C5-41F4-46B0-BE5A-966E2A306A6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05" name="TextBox 5304">
          <a:extLst>
            <a:ext uri="{FF2B5EF4-FFF2-40B4-BE49-F238E27FC236}">
              <a16:creationId xmlns:a16="http://schemas.microsoft.com/office/drawing/2014/main" id="{B140CF0D-3DE4-4547-B0F3-50582BE4920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06" name="TextBox 5305">
          <a:extLst>
            <a:ext uri="{FF2B5EF4-FFF2-40B4-BE49-F238E27FC236}">
              <a16:creationId xmlns:a16="http://schemas.microsoft.com/office/drawing/2014/main" id="{2F77BC35-3EC8-4B19-8F0A-69ADBF9E7C3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07" name="TextBox 5306">
          <a:extLst>
            <a:ext uri="{FF2B5EF4-FFF2-40B4-BE49-F238E27FC236}">
              <a16:creationId xmlns:a16="http://schemas.microsoft.com/office/drawing/2014/main" id="{1748E0F2-995E-4468-9AD6-BBAC85D47D0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08" name="TextBox 5307">
          <a:extLst>
            <a:ext uri="{FF2B5EF4-FFF2-40B4-BE49-F238E27FC236}">
              <a16:creationId xmlns:a16="http://schemas.microsoft.com/office/drawing/2014/main" id="{B5EABDD1-3874-41DE-A310-625527676F7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09" name="TextBox 5308">
          <a:extLst>
            <a:ext uri="{FF2B5EF4-FFF2-40B4-BE49-F238E27FC236}">
              <a16:creationId xmlns:a16="http://schemas.microsoft.com/office/drawing/2014/main" id="{CDEAD8E4-8A40-417E-BCB9-3F3F1D6FCC5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10" name="TextBox 5309">
          <a:extLst>
            <a:ext uri="{FF2B5EF4-FFF2-40B4-BE49-F238E27FC236}">
              <a16:creationId xmlns:a16="http://schemas.microsoft.com/office/drawing/2014/main" id="{8F6A3D18-5C63-4DF5-A636-D93F3C7CF8E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11" name="TextBox 5310">
          <a:extLst>
            <a:ext uri="{FF2B5EF4-FFF2-40B4-BE49-F238E27FC236}">
              <a16:creationId xmlns:a16="http://schemas.microsoft.com/office/drawing/2014/main" id="{15A34A1C-DCE7-4B55-88F7-6E141AA9754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12" name="TextBox 5311">
          <a:extLst>
            <a:ext uri="{FF2B5EF4-FFF2-40B4-BE49-F238E27FC236}">
              <a16:creationId xmlns:a16="http://schemas.microsoft.com/office/drawing/2014/main" id="{625ADEBA-4E0B-44C5-9BE7-B77E21D9109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13" name="TextBox 5312">
          <a:extLst>
            <a:ext uri="{FF2B5EF4-FFF2-40B4-BE49-F238E27FC236}">
              <a16:creationId xmlns:a16="http://schemas.microsoft.com/office/drawing/2014/main" id="{62E5DAF3-01DC-48C9-B670-CD9F6A9DB3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14" name="TextBox 5313">
          <a:extLst>
            <a:ext uri="{FF2B5EF4-FFF2-40B4-BE49-F238E27FC236}">
              <a16:creationId xmlns:a16="http://schemas.microsoft.com/office/drawing/2014/main" id="{D3FA2CD1-D4BA-448B-9E97-72DDF62B5F0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15" name="TextBox 5314">
          <a:extLst>
            <a:ext uri="{FF2B5EF4-FFF2-40B4-BE49-F238E27FC236}">
              <a16:creationId xmlns:a16="http://schemas.microsoft.com/office/drawing/2014/main" id="{CB776734-BD90-4AEC-835A-FB01962B4E9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16" name="TextBox 5315">
          <a:extLst>
            <a:ext uri="{FF2B5EF4-FFF2-40B4-BE49-F238E27FC236}">
              <a16:creationId xmlns:a16="http://schemas.microsoft.com/office/drawing/2014/main" id="{4047BE2A-0615-4F32-99C7-3889B773EBD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17" name="TextBox 5316">
          <a:extLst>
            <a:ext uri="{FF2B5EF4-FFF2-40B4-BE49-F238E27FC236}">
              <a16:creationId xmlns:a16="http://schemas.microsoft.com/office/drawing/2014/main" id="{841B5C36-730A-4BB4-A3FD-59180B49532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18" name="TextBox 5317">
          <a:extLst>
            <a:ext uri="{FF2B5EF4-FFF2-40B4-BE49-F238E27FC236}">
              <a16:creationId xmlns:a16="http://schemas.microsoft.com/office/drawing/2014/main" id="{FBD1E2D3-E029-45C8-BA1F-CCDE0A13A12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19" name="TextBox 5318">
          <a:extLst>
            <a:ext uri="{FF2B5EF4-FFF2-40B4-BE49-F238E27FC236}">
              <a16:creationId xmlns:a16="http://schemas.microsoft.com/office/drawing/2014/main" id="{5A8CC545-ECA8-400A-BE43-224EF0F1F26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20" name="TextBox 5319">
          <a:extLst>
            <a:ext uri="{FF2B5EF4-FFF2-40B4-BE49-F238E27FC236}">
              <a16:creationId xmlns:a16="http://schemas.microsoft.com/office/drawing/2014/main" id="{5B653B5F-1E01-4E70-94E6-F14F672B544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21" name="TextBox 5320">
          <a:extLst>
            <a:ext uri="{FF2B5EF4-FFF2-40B4-BE49-F238E27FC236}">
              <a16:creationId xmlns:a16="http://schemas.microsoft.com/office/drawing/2014/main" id="{1E36C59B-992F-4A99-A223-9FE7024A065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22" name="TextBox 5321">
          <a:extLst>
            <a:ext uri="{FF2B5EF4-FFF2-40B4-BE49-F238E27FC236}">
              <a16:creationId xmlns:a16="http://schemas.microsoft.com/office/drawing/2014/main" id="{68ADDA92-89A2-48F8-B279-1B7E0358A71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23" name="TextBox 5322">
          <a:extLst>
            <a:ext uri="{FF2B5EF4-FFF2-40B4-BE49-F238E27FC236}">
              <a16:creationId xmlns:a16="http://schemas.microsoft.com/office/drawing/2014/main" id="{A7466A75-2C7D-4637-9279-5522719592D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24" name="TextBox 5323">
          <a:extLst>
            <a:ext uri="{FF2B5EF4-FFF2-40B4-BE49-F238E27FC236}">
              <a16:creationId xmlns:a16="http://schemas.microsoft.com/office/drawing/2014/main" id="{36C26AEB-9613-4325-81E2-44D72771E79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25" name="TextBox 5324">
          <a:extLst>
            <a:ext uri="{FF2B5EF4-FFF2-40B4-BE49-F238E27FC236}">
              <a16:creationId xmlns:a16="http://schemas.microsoft.com/office/drawing/2014/main" id="{FEE3204D-B298-48A1-BE30-11B62243F12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26" name="TextBox 5325">
          <a:extLst>
            <a:ext uri="{FF2B5EF4-FFF2-40B4-BE49-F238E27FC236}">
              <a16:creationId xmlns:a16="http://schemas.microsoft.com/office/drawing/2014/main" id="{72DCBB3F-E927-4E21-ACD0-2A422A64085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27" name="TextBox 5326">
          <a:extLst>
            <a:ext uri="{FF2B5EF4-FFF2-40B4-BE49-F238E27FC236}">
              <a16:creationId xmlns:a16="http://schemas.microsoft.com/office/drawing/2014/main" id="{155A2716-6B51-44CE-A28A-4E12207FFAE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28" name="TextBox 5327">
          <a:extLst>
            <a:ext uri="{FF2B5EF4-FFF2-40B4-BE49-F238E27FC236}">
              <a16:creationId xmlns:a16="http://schemas.microsoft.com/office/drawing/2014/main" id="{AE47BD49-3A08-4AED-B817-4683416DEF8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29" name="TextBox 5328">
          <a:extLst>
            <a:ext uri="{FF2B5EF4-FFF2-40B4-BE49-F238E27FC236}">
              <a16:creationId xmlns:a16="http://schemas.microsoft.com/office/drawing/2014/main" id="{2DC3A840-5AB5-47B5-8064-738EF4D72FE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30" name="TextBox 5329">
          <a:extLst>
            <a:ext uri="{FF2B5EF4-FFF2-40B4-BE49-F238E27FC236}">
              <a16:creationId xmlns:a16="http://schemas.microsoft.com/office/drawing/2014/main" id="{A705E36F-8336-427C-96A0-641BA04C65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31" name="TextBox 5330">
          <a:extLst>
            <a:ext uri="{FF2B5EF4-FFF2-40B4-BE49-F238E27FC236}">
              <a16:creationId xmlns:a16="http://schemas.microsoft.com/office/drawing/2014/main" id="{0C4CF775-9B15-46BC-A42B-FD5EE13CEE5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32" name="TextBox 5331">
          <a:extLst>
            <a:ext uri="{FF2B5EF4-FFF2-40B4-BE49-F238E27FC236}">
              <a16:creationId xmlns:a16="http://schemas.microsoft.com/office/drawing/2014/main" id="{BE48EF78-FBA8-4A72-A2E0-5AC9F866D95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33" name="TextBox 5332">
          <a:extLst>
            <a:ext uri="{FF2B5EF4-FFF2-40B4-BE49-F238E27FC236}">
              <a16:creationId xmlns:a16="http://schemas.microsoft.com/office/drawing/2014/main" id="{EF08AEEC-88B7-4502-88D9-DD40B6F129E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34" name="TextBox 5333">
          <a:extLst>
            <a:ext uri="{FF2B5EF4-FFF2-40B4-BE49-F238E27FC236}">
              <a16:creationId xmlns:a16="http://schemas.microsoft.com/office/drawing/2014/main" id="{26E3C1D1-DBC5-4A2F-B2C6-061CEF3D267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35" name="TextBox 5334">
          <a:extLst>
            <a:ext uri="{FF2B5EF4-FFF2-40B4-BE49-F238E27FC236}">
              <a16:creationId xmlns:a16="http://schemas.microsoft.com/office/drawing/2014/main" id="{A714670E-DAE0-41D7-9B07-2FA261A2E48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36" name="TextBox 5335">
          <a:extLst>
            <a:ext uri="{FF2B5EF4-FFF2-40B4-BE49-F238E27FC236}">
              <a16:creationId xmlns:a16="http://schemas.microsoft.com/office/drawing/2014/main" id="{2EF54108-FCFC-4ADB-87CE-25C085781A9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37" name="TextBox 5336">
          <a:extLst>
            <a:ext uri="{FF2B5EF4-FFF2-40B4-BE49-F238E27FC236}">
              <a16:creationId xmlns:a16="http://schemas.microsoft.com/office/drawing/2014/main" id="{041D1879-E017-4FA7-9F8D-C743C1D919D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38" name="TextBox 5337">
          <a:extLst>
            <a:ext uri="{FF2B5EF4-FFF2-40B4-BE49-F238E27FC236}">
              <a16:creationId xmlns:a16="http://schemas.microsoft.com/office/drawing/2014/main" id="{5516BE70-B06A-4C85-B2E2-EBC32C731BB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39" name="TextBox 5338">
          <a:extLst>
            <a:ext uri="{FF2B5EF4-FFF2-40B4-BE49-F238E27FC236}">
              <a16:creationId xmlns:a16="http://schemas.microsoft.com/office/drawing/2014/main" id="{6E523E5F-89C9-4BE1-ACF4-69D3739A955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40" name="TextBox 5339">
          <a:extLst>
            <a:ext uri="{FF2B5EF4-FFF2-40B4-BE49-F238E27FC236}">
              <a16:creationId xmlns:a16="http://schemas.microsoft.com/office/drawing/2014/main" id="{B8198838-2101-427B-BD2A-445674893E1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41" name="TextBox 5340">
          <a:extLst>
            <a:ext uri="{FF2B5EF4-FFF2-40B4-BE49-F238E27FC236}">
              <a16:creationId xmlns:a16="http://schemas.microsoft.com/office/drawing/2014/main" id="{453E2327-431F-46E2-B51E-654CDB94C4C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42" name="TextBox 5341">
          <a:extLst>
            <a:ext uri="{FF2B5EF4-FFF2-40B4-BE49-F238E27FC236}">
              <a16:creationId xmlns:a16="http://schemas.microsoft.com/office/drawing/2014/main" id="{02621009-C095-462A-B55E-E7CD3C12EC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43" name="TextBox 5342">
          <a:extLst>
            <a:ext uri="{FF2B5EF4-FFF2-40B4-BE49-F238E27FC236}">
              <a16:creationId xmlns:a16="http://schemas.microsoft.com/office/drawing/2014/main" id="{E4546D7E-F7F7-45A0-80D5-0C4818749D3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44" name="TextBox 5343">
          <a:extLst>
            <a:ext uri="{FF2B5EF4-FFF2-40B4-BE49-F238E27FC236}">
              <a16:creationId xmlns:a16="http://schemas.microsoft.com/office/drawing/2014/main" id="{F0BC2601-E707-4E5A-83D0-26BB2949D1A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45" name="TextBox 5344">
          <a:extLst>
            <a:ext uri="{FF2B5EF4-FFF2-40B4-BE49-F238E27FC236}">
              <a16:creationId xmlns:a16="http://schemas.microsoft.com/office/drawing/2014/main" id="{623EF178-5902-41DE-8CB9-0A29FDB5703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46" name="TextBox 5345">
          <a:extLst>
            <a:ext uri="{FF2B5EF4-FFF2-40B4-BE49-F238E27FC236}">
              <a16:creationId xmlns:a16="http://schemas.microsoft.com/office/drawing/2014/main" id="{CC770D94-2CCE-4E85-B771-9115E0FF14D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47" name="TextBox 5346">
          <a:extLst>
            <a:ext uri="{FF2B5EF4-FFF2-40B4-BE49-F238E27FC236}">
              <a16:creationId xmlns:a16="http://schemas.microsoft.com/office/drawing/2014/main" id="{D43C2B5E-88B2-46A1-84DB-BE9865AB0CB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48" name="TextBox 5347">
          <a:extLst>
            <a:ext uri="{FF2B5EF4-FFF2-40B4-BE49-F238E27FC236}">
              <a16:creationId xmlns:a16="http://schemas.microsoft.com/office/drawing/2014/main" id="{C396E08A-E4B3-4785-BDD9-BE8A70FD538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49" name="TextBox 5348">
          <a:extLst>
            <a:ext uri="{FF2B5EF4-FFF2-40B4-BE49-F238E27FC236}">
              <a16:creationId xmlns:a16="http://schemas.microsoft.com/office/drawing/2014/main" id="{B7DBEBB6-3555-4A3B-B655-7512A21EEAE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50" name="TextBox 5349">
          <a:extLst>
            <a:ext uri="{FF2B5EF4-FFF2-40B4-BE49-F238E27FC236}">
              <a16:creationId xmlns:a16="http://schemas.microsoft.com/office/drawing/2014/main" id="{A1DA0560-FACC-4936-A988-8EE2EF1B365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51" name="TextBox 5350">
          <a:extLst>
            <a:ext uri="{FF2B5EF4-FFF2-40B4-BE49-F238E27FC236}">
              <a16:creationId xmlns:a16="http://schemas.microsoft.com/office/drawing/2014/main" id="{DC78CF7B-5FD1-44C4-A7B4-F37D0F0B02B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52" name="TextBox 5351">
          <a:extLst>
            <a:ext uri="{FF2B5EF4-FFF2-40B4-BE49-F238E27FC236}">
              <a16:creationId xmlns:a16="http://schemas.microsoft.com/office/drawing/2014/main" id="{A425F3A6-4F2D-4583-8C7C-309C52E80B7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53" name="TextBox 5352">
          <a:extLst>
            <a:ext uri="{FF2B5EF4-FFF2-40B4-BE49-F238E27FC236}">
              <a16:creationId xmlns:a16="http://schemas.microsoft.com/office/drawing/2014/main" id="{A04234AC-267B-4B33-87C7-157981BB830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54" name="TextBox 5353">
          <a:extLst>
            <a:ext uri="{FF2B5EF4-FFF2-40B4-BE49-F238E27FC236}">
              <a16:creationId xmlns:a16="http://schemas.microsoft.com/office/drawing/2014/main" id="{FFF03791-E050-4ADA-A7E8-68ED0E4639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55" name="TextBox 5354">
          <a:extLst>
            <a:ext uri="{FF2B5EF4-FFF2-40B4-BE49-F238E27FC236}">
              <a16:creationId xmlns:a16="http://schemas.microsoft.com/office/drawing/2014/main" id="{FC9AD01F-7A4A-43C8-BADF-34C1E79D98F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56" name="TextBox 5355">
          <a:extLst>
            <a:ext uri="{FF2B5EF4-FFF2-40B4-BE49-F238E27FC236}">
              <a16:creationId xmlns:a16="http://schemas.microsoft.com/office/drawing/2014/main" id="{48A9B1C2-6E65-487A-A205-DD55DBE05E1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57" name="TextBox 5356">
          <a:extLst>
            <a:ext uri="{FF2B5EF4-FFF2-40B4-BE49-F238E27FC236}">
              <a16:creationId xmlns:a16="http://schemas.microsoft.com/office/drawing/2014/main" id="{7FBB31AE-A0D0-441F-97B3-6AF2E6D0041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58" name="TextBox 5357">
          <a:extLst>
            <a:ext uri="{FF2B5EF4-FFF2-40B4-BE49-F238E27FC236}">
              <a16:creationId xmlns:a16="http://schemas.microsoft.com/office/drawing/2014/main" id="{F3BBE687-2A78-422A-9911-F76CD4909B5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59" name="TextBox 5358">
          <a:extLst>
            <a:ext uri="{FF2B5EF4-FFF2-40B4-BE49-F238E27FC236}">
              <a16:creationId xmlns:a16="http://schemas.microsoft.com/office/drawing/2014/main" id="{F017F3B6-5253-428C-87E9-EF580993177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60" name="TextBox 5359">
          <a:extLst>
            <a:ext uri="{FF2B5EF4-FFF2-40B4-BE49-F238E27FC236}">
              <a16:creationId xmlns:a16="http://schemas.microsoft.com/office/drawing/2014/main" id="{E44BD162-20EE-4E5E-A3BE-52CBE4EAA5D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61" name="TextBox 5360">
          <a:extLst>
            <a:ext uri="{FF2B5EF4-FFF2-40B4-BE49-F238E27FC236}">
              <a16:creationId xmlns:a16="http://schemas.microsoft.com/office/drawing/2014/main" id="{34FE281F-A4A2-45B7-92AC-7287332C623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62" name="TextBox 5361">
          <a:extLst>
            <a:ext uri="{FF2B5EF4-FFF2-40B4-BE49-F238E27FC236}">
              <a16:creationId xmlns:a16="http://schemas.microsoft.com/office/drawing/2014/main" id="{456CE3F4-05C0-40F7-A9D3-AEAB03828C6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63" name="TextBox 5362">
          <a:extLst>
            <a:ext uri="{FF2B5EF4-FFF2-40B4-BE49-F238E27FC236}">
              <a16:creationId xmlns:a16="http://schemas.microsoft.com/office/drawing/2014/main" id="{E8E7A854-2142-4C3B-9131-89389DC270E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64" name="TextBox 5363">
          <a:extLst>
            <a:ext uri="{FF2B5EF4-FFF2-40B4-BE49-F238E27FC236}">
              <a16:creationId xmlns:a16="http://schemas.microsoft.com/office/drawing/2014/main" id="{26476825-3935-46DB-B20D-283F6AAD0B5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65" name="TextBox 5364">
          <a:extLst>
            <a:ext uri="{FF2B5EF4-FFF2-40B4-BE49-F238E27FC236}">
              <a16:creationId xmlns:a16="http://schemas.microsoft.com/office/drawing/2014/main" id="{17EBA484-6436-419B-A625-0C7DD2B9DF6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66" name="TextBox 5365">
          <a:extLst>
            <a:ext uri="{FF2B5EF4-FFF2-40B4-BE49-F238E27FC236}">
              <a16:creationId xmlns:a16="http://schemas.microsoft.com/office/drawing/2014/main" id="{6581F29E-480F-4A4D-B17D-53DDB5C757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67" name="TextBox 5366">
          <a:extLst>
            <a:ext uri="{FF2B5EF4-FFF2-40B4-BE49-F238E27FC236}">
              <a16:creationId xmlns:a16="http://schemas.microsoft.com/office/drawing/2014/main" id="{D6AF4EA2-70DD-4B5C-BB36-EAD41C6D175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68" name="TextBox 5367">
          <a:extLst>
            <a:ext uri="{FF2B5EF4-FFF2-40B4-BE49-F238E27FC236}">
              <a16:creationId xmlns:a16="http://schemas.microsoft.com/office/drawing/2014/main" id="{AC156FDF-CDC0-4F3C-B7C5-1BDB98C12EF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69" name="TextBox 5368">
          <a:extLst>
            <a:ext uri="{FF2B5EF4-FFF2-40B4-BE49-F238E27FC236}">
              <a16:creationId xmlns:a16="http://schemas.microsoft.com/office/drawing/2014/main" id="{A93FC569-3D8F-4EDF-B338-22947335A15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70" name="TextBox 5369">
          <a:extLst>
            <a:ext uri="{FF2B5EF4-FFF2-40B4-BE49-F238E27FC236}">
              <a16:creationId xmlns:a16="http://schemas.microsoft.com/office/drawing/2014/main" id="{D74A391C-A5C1-47B0-9FD1-5A7E6295870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71" name="TextBox 5370">
          <a:extLst>
            <a:ext uri="{FF2B5EF4-FFF2-40B4-BE49-F238E27FC236}">
              <a16:creationId xmlns:a16="http://schemas.microsoft.com/office/drawing/2014/main" id="{A3FC9B43-B85E-46B7-8AD0-DD83ECDACAE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72" name="TextBox 5371">
          <a:extLst>
            <a:ext uri="{FF2B5EF4-FFF2-40B4-BE49-F238E27FC236}">
              <a16:creationId xmlns:a16="http://schemas.microsoft.com/office/drawing/2014/main" id="{31799B15-D829-460F-949F-0F721C5FCC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73" name="TextBox 5372">
          <a:extLst>
            <a:ext uri="{FF2B5EF4-FFF2-40B4-BE49-F238E27FC236}">
              <a16:creationId xmlns:a16="http://schemas.microsoft.com/office/drawing/2014/main" id="{CA5286DA-59B7-45CE-A609-63E21133F5E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74" name="TextBox 5373">
          <a:extLst>
            <a:ext uri="{FF2B5EF4-FFF2-40B4-BE49-F238E27FC236}">
              <a16:creationId xmlns:a16="http://schemas.microsoft.com/office/drawing/2014/main" id="{207B3EE7-E0E3-470E-9514-E4393B7E565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75" name="TextBox 5374">
          <a:extLst>
            <a:ext uri="{FF2B5EF4-FFF2-40B4-BE49-F238E27FC236}">
              <a16:creationId xmlns:a16="http://schemas.microsoft.com/office/drawing/2014/main" id="{54813C46-F2A2-4593-905F-B200713519C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76" name="TextBox 5375">
          <a:extLst>
            <a:ext uri="{FF2B5EF4-FFF2-40B4-BE49-F238E27FC236}">
              <a16:creationId xmlns:a16="http://schemas.microsoft.com/office/drawing/2014/main" id="{AAA3F922-5B01-4774-A6E2-66DE58E4C51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77" name="TextBox 5376">
          <a:extLst>
            <a:ext uri="{FF2B5EF4-FFF2-40B4-BE49-F238E27FC236}">
              <a16:creationId xmlns:a16="http://schemas.microsoft.com/office/drawing/2014/main" id="{B9D4FEDD-46BD-401D-B455-246C594A106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78" name="TextBox 5377">
          <a:extLst>
            <a:ext uri="{FF2B5EF4-FFF2-40B4-BE49-F238E27FC236}">
              <a16:creationId xmlns:a16="http://schemas.microsoft.com/office/drawing/2014/main" id="{F23AB181-B7B4-4099-A1FA-A1C50926DF9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79" name="TextBox 5378">
          <a:extLst>
            <a:ext uri="{FF2B5EF4-FFF2-40B4-BE49-F238E27FC236}">
              <a16:creationId xmlns:a16="http://schemas.microsoft.com/office/drawing/2014/main" id="{7EA90FFD-1A55-493A-B6B8-D2B9458BB5F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80" name="TextBox 5379">
          <a:extLst>
            <a:ext uri="{FF2B5EF4-FFF2-40B4-BE49-F238E27FC236}">
              <a16:creationId xmlns:a16="http://schemas.microsoft.com/office/drawing/2014/main" id="{10B8CC55-9473-4CA9-AACA-55508A05D3F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81" name="TextBox 5380">
          <a:extLst>
            <a:ext uri="{FF2B5EF4-FFF2-40B4-BE49-F238E27FC236}">
              <a16:creationId xmlns:a16="http://schemas.microsoft.com/office/drawing/2014/main" id="{855D6A19-5394-4561-A112-43868972105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82" name="TextBox 5381">
          <a:extLst>
            <a:ext uri="{FF2B5EF4-FFF2-40B4-BE49-F238E27FC236}">
              <a16:creationId xmlns:a16="http://schemas.microsoft.com/office/drawing/2014/main" id="{4785C074-36FE-4CEA-B78A-4624D77D226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83" name="TextBox 5382">
          <a:extLst>
            <a:ext uri="{FF2B5EF4-FFF2-40B4-BE49-F238E27FC236}">
              <a16:creationId xmlns:a16="http://schemas.microsoft.com/office/drawing/2014/main" id="{0F374A87-E9A7-4951-8D58-4BD035F8624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84" name="TextBox 5383">
          <a:extLst>
            <a:ext uri="{FF2B5EF4-FFF2-40B4-BE49-F238E27FC236}">
              <a16:creationId xmlns:a16="http://schemas.microsoft.com/office/drawing/2014/main" id="{E2C28B3F-610B-431C-AA35-4776A47AA2C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85" name="TextBox 5384">
          <a:extLst>
            <a:ext uri="{FF2B5EF4-FFF2-40B4-BE49-F238E27FC236}">
              <a16:creationId xmlns:a16="http://schemas.microsoft.com/office/drawing/2014/main" id="{D0AA32F3-7049-4680-A0B8-DB6370FF2B6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86" name="TextBox 5385">
          <a:extLst>
            <a:ext uri="{FF2B5EF4-FFF2-40B4-BE49-F238E27FC236}">
              <a16:creationId xmlns:a16="http://schemas.microsoft.com/office/drawing/2014/main" id="{A3F1BB87-31CC-48AF-B80F-B9F5130B3C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87" name="TextBox 5386">
          <a:extLst>
            <a:ext uri="{FF2B5EF4-FFF2-40B4-BE49-F238E27FC236}">
              <a16:creationId xmlns:a16="http://schemas.microsoft.com/office/drawing/2014/main" id="{518549BC-275C-43C3-BE56-601321E3D96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88" name="TextBox 5387">
          <a:extLst>
            <a:ext uri="{FF2B5EF4-FFF2-40B4-BE49-F238E27FC236}">
              <a16:creationId xmlns:a16="http://schemas.microsoft.com/office/drawing/2014/main" id="{7E493D6D-0E32-4EE2-8D9C-62020569D74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89" name="TextBox 5388">
          <a:extLst>
            <a:ext uri="{FF2B5EF4-FFF2-40B4-BE49-F238E27FC236}">
              <a16:creationId xmlns:a16="http://schemas.microsoft.com/office/drawing/2014/main" id="{46619E32-A3B7-4B3C-9EF4-A8763B994B0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90" name="TextBox 5389">
          <a:extLst>
            <a:ext uri="{FF2B5EF4-FFF2-40B4-BE49-F238E27FC236}">
              <a16:creationId xmlns:a16="http://schemas.microsoft.com/office/drawing/2014/main" id="{9D6DED90-B789-4125-8636-E5093F11D29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91" name="TextBox 5390">
          <a:extLst>
            <a:ext uri="{FF2B5EF4-FFF2-40B4-BE49-F238E27FC236}">
              <a16:creationId xmlns:a16="http://schemas.microsoft.com/office/drawing/2014/main" id="{3996743E-0CDC-49A0-87D0-53711C52C63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92" name="TextBox 5391">
          <a:extLst>
            <a:ext uri="{FF2B5EF4-FFF2-40B4-BE49-F238E27FC236}">
              <a16:creationId xmlns:a16="http://schemas.microsoft.com/office/drawing/2014/main" id="{ADBFADE8-81B4-49ED-9C16-D9649E6CE0B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93" name="TextBox 5392">
          <a:extLst>
            <a:ext uri="{FF2B5EF4-FFF2-40B4-BE49-F238E27FC236}">
              <a16:creationId xmlns:a16="http://schemas.microsoft.com/office/drawing/2014/main" id="{459D5EBD-454F-46D7-A866-C8846E83FF8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94" name="TextBox 5393">
          <a:extLst>
            <a:ext uri="{FF2B5EF4-FFF2-40B4-BE49-F238E27FC236}">
              <a16:creationId xmlns:a16="http://schemas.microsoft.com/office/drawing/2014/main" id="{21A7C987-DE99-4A1D-A5BE-3B7CCC9879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95" name="TextBox 5394">
          <a:extLst>
            <a:ext uri="{FF2B5EF4-FFF2-40B4-BE49-F238E27FC236}">
              <a16:creationId xmlns:a16="http://schemas.microsoft.com/office/drawing/2014/main" id="{F78EACED-65F1-4985-A3D1-FDFDCF6D3B5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96" name="TextBox 5395">
          <a:extLst>
            <a:ext uri="{FF2B5EF4-FFF2-40B4-BE49-F238E27FC236}">
              <a16:creationId xmlns:a16="http://schemas.microsoft.com/office/drawing/2014/main" id="{73E02129-9C8D-4BD5-B7DC-3F5E3855060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97" name="TextBox 5396">
          <a:extLst>
            <a:ext uri="{FF2B5EF4-FFF2-40B4-BE49-F238E27FC236}">
              <a16:creationId xmlns:a16="http://schemas.microsoft.com/office/drawing/2014/main" id="{21FC8B7E-1BBF-43D8-91A0-FE2735C92D8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98" name="TextBox 5397">
          <a:extLst>
            <a:ext uri="{FF2B5EF4-FFF2-40B4-BE49-F238E27FC236}">
              <a16:creationId xmlns:a16="http://schemas.microsoft.com/office/drawing/2014/main" id="{13426156-8B29-418F-ADE2-DC5A572B6DE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399" name="TextBox 5398">
          <a:extLst>
            <a:ext uri="{FF2B5EF4-FFF2-40B4-BE49-F238E27FC236}">
              <a16:creationId xmlns:a16="http://schemas.microsoft.com/office/drawing/2014/main" id="{24AF49C4-9693-410E-AA68-35EA06A7A70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00" name="TextBox 5399">
          <a:extLst>
            <a:ext uri="{FF2B5EF4-FFF2-40B4-BE49-F238E27FC236}">
              <a16:creationId xmlns:a16="http://schemas.microsoft.com/office/drawing/2014/main" id="{71A4CB8A-45B7-4A3B-A8E9-D9D5773A059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01" name="TextBox 5400">
          <a:extLst>
            <a:ext uri="{FF2B5EF4-FFF2-40B4-BE49-F238E27FC236}">
              <a16:creationId xmlns:a16="http://schemas.microsoft.com/office/drawing/2014/main" id="{F329B13F-2D0A-48CA-8ACD-5DDAA04A498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02" name="TextBox 5401">
          <a:extLst>
            <a:ext uri="{FF2B5EF4-FFF2-40B4-BE49-F238E27FC236}">
              <a16:creationId xmlns:a16="http://schemas.microsoft.com/office/drawing/2014/main" id="{C738CB11-7A6D-4363-A1AA-B39885F8FF0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03" name="TextBox 5402">
          <a:extLst>
            <a:ext uri="{FF2B5EF4-FFF2-40B4-BE49-F238E27FC236}">
              <a16:creationId xmlns:a16="http://schemas.microsoft.com/office/drawing/2014/main" id="{BF2C08E3-177A-444D-B4D6-B19AA71C952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04" name="TextBox 5403">
          <a:extLst>
            <a:ext uri="{FF2B5EF4-FFF2-40B4-BE49-F238E27FC236}">
              <a16:creationId xmlns:a16="http://schemas.microsoft.com/office/drawing/2014/main" id="{D4B0FE20-F610-4FC4-A50C-22639587046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05" name="TextBox 5404">
          <a:extLst>
            <a:ext uri="{FF2B5EF4-FFF2-40B4-BE49-F238E27FC236}">
              <a16:creationId xmlns:a16="http://schemas.microsoft.com/office/drawing/2014/main" id="{DE11DB28-59FD-4E2E-BD75-7B8769B09EC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06" name="TextBox 5405">
          <a:extLst>
            <a:ext uri="{FF2B5EF4-FFF2-40B4-BE49-F238E27FC236}">
              <a16:creationId xmlns:a16="http://schemas.microsoft.com/office/drawing/2014/main" id="{2B13468C-36E2-4C62-A8E5-AE3CCFD2AC0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07" name="TextBox 5406">
          <a:extLst>
            <a:ext uri="{FF2B5EF4-FFF2-40B4-BE49-F238E27FC236}">
              <a16:creationId xmlns:a16="http://schemas.microsoft.com/office/drawing/2014/main" id="{7705BCEC-09B1-431E-8F4A-46244575DF0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08" name="TextBox 5407">
          <a:extLst>
            <a:ext uri="{FF2B5EF4-FFF2-40B4-BE49-F238E27FC236}">
              <a16:creationId xmlns:a16="http://schemas.microsoft.com/office/drawing/2014/main" id="{F29B62FD-6F90-4921-BBC1-3B91456F85D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09" name="TextBox 5408">
          <a:extLst>
            <a:ext uri="{FF2B5EF4-FFF2-40B4-BE49-F238E27FC236}">
              <a16:creationId xmlns:a16="http://schemas.microsoft.com/office/drawing/2014/main" id="{19AF91CC-1730-414F-9BD4-10F6FBCD32D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10" name="TextBox 5409">
          <a:extLst>
            <a:ext uri="{FF2B5EF4-FFF2-40B4-BE49-F238E27FC236}">
              <a16:creationId xmlns:a16="http://schemas.microsoft.com/office/drawing/2014/main" id="{0E4D6746-AE9B-41EA-8B89-43C0A644325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11" name="TextBox 5410">
          <a:extLst>
            <a:ext uri="{FF2B5EF4-FFF2-40B4-BE49-F238E27FC236}">
              <a16:creationId xmlns:a16="http://schemas.microsoft.com/office/drawing/2014/main" id="{E36CC299-964D-4D28-BF2A-A075AA83659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12" name="TextBox 5411">
          <a:extLst>
            <a:ext uri="{FF2B5EF4-FFF2-40B4-BE49-F238E27FC236}">
              <a16:creationId xmlns:a16="http://schemas.microsoft.com/office/drawing/2014/main" id="{41398336-41F3-4C3C-90F5-B232E82AF98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13" name="TextBox 5412">
          <a:extLst>
            <a:ext uri="{FF2B5EF4-FFF2-40B4-BE49-F238E27FC236}">
              <a16:creationId xmlns:a16="http://schemas.microsoft.com/office/drawing/2014/main" id="{97B67F88-A465-4AA3-8B3D-2ADAFA53868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14" name="TextBox 5413">
          <a:extLst>
            <a:ext uri="{FF2B5EF4-FFF2-40B4-BE49-F238E27FC236}">
              <a16:creationId xmlns:a16="http://schemas.microsoft.com/office/drawing/2014/main" id="{533EEA04-1BF1-4BFA-9FE5-5CD0B2B3FF9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15" name="TextBox 5414">
          <a:extLst>
            <a:ext uri="{FF2B5EF4-FFF2-40B4-BE49-F238E27FC236}">
              <a16:creationId xmlns:a16="http://schemas.microsoft.com/office/drawing/2014/main" id="{B82E31E4-4376-491C-B0DC-845397D12A2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16" name="TextBox 5415">
          <a:extLst>
            <a:ext uri="{FF2B5EF4-FFF2-40B4-BE49-F238E27FC236}">
              <a16:creationId xmlns:a16="http://schemas.microsoft.com/office/drawing/2014/main" id="{5E16E04A-D777-46AA-ADCA-9C145704384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17" name="TextBox 5416">
          <a:extLst>
            <a:ext uri="{FF2B5EF4-FFF2-40B4-BE49-F238E27FC236}">
              <a16:creationId xmlns:a16="http://schemas.microsoft.com/office/drawing/2014/main" id="{2D3BA578-5670-4C7C-B3B3-D56C45E6112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18" name="TextBox 5417">
          <a:extLst>
            <a:ext uri="{FF2B5EF4-FFF2-40B4-BE49-F238E27FC236}">
              <a16:creationId xmlns:a16="http://schemas.microsoft.com/office/drawing/2014/main" id="{52FC6297-F7FD-4624-8995-72E3D2525A3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19" name="TextBox 5418">
          <a:extLst>
            <a:ext uri="{FF2B5EF4-FFF2-40B4-BE49-F238E27FC236}">
              <a16:creationId xmlns:a16="http://schemas.microsoft.com/office/drawing/2014/main" id="{2678127E-D6AA-4FB4-B02B-8A855315305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20" name="TextBox 5419">
          <a:extLst>
            <a:ext uri="{FF2B5EF4-FFF2-40B4-BE49-F238E27FC236}">
              <a16:creationId xmlns:a16="http://schemas.microsoft.com/office/drawing/2014/main" id="{67E17680-35E1-4C1A-B5C0-7F2BC8B06D0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21" name="TextBox 5420">
          <a:extLst>
            <a:ext uri="{FF2B5EF4-FFF2-40B4-BE49-F238E27FC236}">
              <a16:creationId xmlns:a16="http://schemas.microsoft.com/office/drawing/2014/main" id="{998ABFC1-BA2C-41AE-BB3F-01906C787F7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22" name="TextBox 5421">
          <a:extLst>
            <a:ext uri="{FF2B5EF4-FFF2-40B4-BE49-F238E27FC236}">
              <a16:creationId xmlns:a16="http://schemas.microsoft.com/office/drawing/2014/main" id="{3EF50BBB-9171-4B01-99E3-225F9AC5537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23" name="TextBox 5422">
          <a:extLst>
            <a:ext uri="{FF2B5EF4-FFF2-40B4-BE49-F238E27FC236}">
              <a16:creationId xmlns:a16="http://schemas.microsoft.com/office/drawing/2014/main" id="{2C9FE344-EF47-436E-8BE8-1DE0FA41884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24" name="TextBox 5423">
          <a:extLst>
            <a:ext uri="{FF2B5EF4-FFF2-40B4-BE49-F238E27FC236}">
              <a16:creationId xmlns:a16="http://schemas.microsoft.com/office/drawing/2014/main" id="{26CBB977-EF9C-4E82-9963-EF9E5D69CE3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25" name="TextBox 5424">
          <a:extLst>
            <a:ext uri="{FF2B5EF4-FFF2-40B4-BE49-F238E27FC236}">
              <a16:creationId xmlns:a16="http://schemas.microsoft.com/office/drawing/2014/main" id="{6E4A4999-85CD-4224-9847-278DAD0A1F8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26" name="TextBox 5425">
          <a:extLst>
            <a:ext uri="{FF2B5EF4-FFF2-40B4-BE49-F238E27FC236}">
              <a16:creationId xmlns:a16="http://schemas.microsoft.com/office/drawing/2014/main" id="{0A14D273-B446-4411-80D1-E90E77385DA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27" name="TextBox 5426">
          <a:extLst>
            <a:ext uri="{FF2B5EF4-FFF2-40B4-BE49-F238E27FC236}">
              <a16:creationId xmlns:a16="http://schemas.microsoft.com/office/drawing/2014/main" id="{E0A04831-D35F-4BCE-B867-2B1C86E165E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28" name="TextBox 5427">
          <a:extLst>
            <a:ext uri="{FF2B5EF4-FFF2-40B4-BE49-F238E27FC236}">
              <a16:creationId xmlns:a16="http://schemas.microsoft.com/office/drawing/2014/main" id="{906A99F2-9F43-4052-B23F-3BB5BC4FC66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29" name="TextBox 5428">
          <a:extLst>
            <a:ext uri="{FF2B5EF4-FFF2-40B4-BE49-F238E27FC236}">
              <a16:creationId xmlns:a16="http://schemas.microsoft.com/office/drawing/2014/main" id="{01CB7E47-A5CB-43CA-A3B1-A26C1B23160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30" name="TextBox 5429">
          <a:extLst>
            <a:ext uri="{FF2B5EF4-FFF2-40B4-BE49-F238E27FC236}">
              <a16:creationId xmlns:a16="http://schemas.microsoft.com/office/drawing/2014/main" id="{D23B20C0-5233-4D97-9E40-B46E360DD65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31" name="TextBox 5430">
          <a:extLst>
            <a:ext uri="{FF2B5EF4-FFF2-40B4-BE49-F238E27FC236}">
              <a16:creationId xmlns:a16="http://schemas.microsoft.com/office/drawing/2014/main" id="{FAD5210F-C941-47D1-80C7-29EFF16675C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32" name="TextBox 5431">
          <a:extLst>
            <a:ext uri="{FF2B5EF4-FFF2-40B4-BE49-F238E27FC236}">
              <a16:creationId xmlns:a16="http://schemas.microsoft.com/office/drawing/2014/main" id="{0031E24E-6E26-48DC-88B9-1CE1943192C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33" name="TextBox 5432">
          <a:extLst>
            <a:ext uri="{FF2B5EF4-FFF2-40B4-BE49-F238E27FC236}">
              <a16:creationId xmlns:a16="http://schemas.microsoft.com/office/drawing/2014/main" id="{BF64441A-76BE-4DD8-B35C-3AEF688DE4D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34" name="TextBox 5433">
          <a:extLst>
            <a:ext uri="{FF2B5EF4-FFF2-40B4-BE49-F238E27FC236}">
              <a16:creationId xmlns:a16="http://schemas.microsoft.com/office/drawing/2014/main" id="{DFF3C972-5D4B-442F-93DC-395A9755CC9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35" name="TextBox 5434">
          <a:extLst>
            <a:ext uri="{FF2B5EF4-FFF2-40B4-BE49-F238E27FC236}">
              <a16:creationId xmlns:a16="http://schemas.microsoft.com/office/drawing/2014/main" id="{326260B5-41A1-4E03-B405-567F4115319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36" name="TextBox 5435">
          <a:extLst>
            <a:ext uri="{FF2B5EF4-FFF2-40B4-BE49-F238E27FC236}">
              <a16:creationId xmlns:a16="http://schemas.microsoft.com/office/drawing/2014/main" id="{9B49CF1A-E5F8-4F84-B51E-B7DCFFD6807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37" name="TextBox 5436">
          <a:extLst>
            <a:ext uri="{FF2B5EF4-FFF2-40B4-BE49-F238E27FC236}">
              <a16:creationId xmlns:a16="http://schemas.microsoft.com/office/drawing/2014/main" id="{E86225BF-6BCB-4941-98EE-0DF84A39F2B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38" name="TextBox 5437">
          <a:extLst>
            <a:ext uri="{FF2B5EF4-FFF2-40B4-BE49-F238E27FC236}">
              <a16:creationId xmlns:a16="http://schemas.microsoft.com/office/drawing/2014/main" id="{C6465A75-7B4F-407B-8407-3740D6101D1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39" name="TextBox 5438">
          <a:extLst>
            <a:ext uri="{FF2B5EF4-FFF2-40B4-BE49-F238E27FC236}">
              <a16:creationId xmlns:a16="http://schemas.microsoft.com/office/drawing/2014/main" id="{E78A2B4F-75B3-4E1D-9DF5-DE0D7432921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40" name="TextBox 5439">
          <a:extLst>
            <a:ext uri="{FF2B5EF4-FFF2-40B4-BE49-F238E27FC236}">
              <a16:creationId xmlns:a16="http://schemas.microsoft.com/office/drawing/2014/main" id="{F2CCE5AC-8A2B-4D3B-AB68-CC7BF624E1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41" name="TextBox 5440">
          <a:extLst>
            <a:ext uri="{FF2B5EF4-FFF2-40B4-BE49-F238E27FC236}">
              <a16:creationId xmlns:a16="http://schemas.microsoft.com/office/drawing/2014/main" id="{6BEB9275-885B-4E8F-A064-B4D0E13DD33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42" name="TextBox 5441">
          <a:extLst>
            <a:ext uri="{FF2B5EF4-FFF2-40B4-BE49-F238E27FC236}">
              <a16:creationId xmlns:a16="http://schemas.microsoft.com/office/drawing/2014/main" id="{4E7F3729-C012-4CE5-9118-0D1AA6BB273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43" name="TextBox 5442">
          <a:extLst>
            <a:ext uri="{FF2B5EF4-FFF2-40B4-BE49-F238E27FC236}">
              <a16:creationId xmlns:a16="http://schemas.microsoft.com/office/drawing/2014/main" id="{F370139C-6EA6-4962-9602-0228DFBFD83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44" name="TextBox 5443">
          <a:extLst>
            <a:ext uri="{FF2B5EF4-FFF2-40B4-BE49-F238E27FC236}">
              <a16:creationId xmlns:a16="http://schemas.microsoft.com/office/drawing/2014/main" id="{60603BAD-031E-4509-946D-B1BF5BAEE3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45" name="TextBox 5444">
          <a:extLst>
            <a:ext uri="{FF2B5EF4-FFF2-40B4-BE49-F238E27FC236}">
              <a16:creationId xmlns:a16="http://schemas.microsoft.com/office/drawing/2014/main" id="{321E8CB2-B071-45A0-BFE3-D829A2D6C34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46" name="TextBox 5445">
          <a:extLst>
            <a:ext uri="{FF2B5EF4-FFF2-40B4-BE49-F238E27FC236}">
              <a16:creationId xmlns:a16="http://schemas.microsoft.com/office/drawing/2014/main" id="{00EB8A59-22A6-4C68-B74A-12C1FD58060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47" name="TextBox 5446">
          <a:extLst>
            <a:ext uri="{FF2B5EF4-FFF2-40B4-BE49-F238E27FC236}">
              <a16:creationId xmlns:a16="http://schemas.microsoft.com/office/drawing/2014/main" id="{928902CE-E657-48A3-B770-E2BBDC05C26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48" name="TextBox 5447">
          <a:extLst>
            <a:ext uri="{FF2B5EF4-FFF2-40B4-BE49-F238E27FC236}">
              <a16:creationId xmlns:a16="http://schemas.microsoft.com/office/drawing/2014/main" id="{CAA1B945-777D-4D2B-905E-7CDA67102D5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49" name="TextBox 5448">
          <a:extLst>
            <a:ext uri="{FF2B5EF4-FFF2-40B4-BE49-F238E27FC236}">
              <a16:creationId xmlns:a16="http://schemas.microsoft.com/office/drawing/2014/main" id="{49723AC7-913A-4EC9-A4B2-F0245410AE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50" name="TextBox 5449">
          <a:extLst>
            <a:ext uri="{FF2B5EF4-FFF2-40B4-BE49-F238E27FC236}">
              <a16:creationId xmlns:a16="http://schemas.microsoft.com/office/drawing/2014/main" id="{76DFB4B4-4D52-49AE-806A-0C9DB99CF9E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51" name="TextBox 5450">
          <a:extLst>
            <a:ext uri="{FF2B5EF4-FFF2-40B4-BE49-F238E27FC236}">
              <a16:creationId xmlns:a16="http://schemas.microsoft.com/office/drawing/2014/main" id="{FB939E59-FF55-4E16-B176-471FF359F8F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52" name="TextBox 5451">
          <a:extLst>
            <a:ext uri="{FF2B5EF4-FFF2-40B4-BE49-F238E27FC236}">
              <a16:creationId xmlns:a16="http://schemas.microsoft.com/office/drawing/2014/main" id="{7C3F00FE-91DC-4BC2-BA39-E9A2419474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53" name="TextBox 5452">
          <a:extLst>
            <a:ext uri="{FF2B5EF4-FFF2-40B4-BE49-F238E27FC236}">
              <a16:creationId xmlns:a16="http://schemas.microsoft.com/office/drawing/2014/main" id="{5AD522C8-1F48-4C56-A04C-21396AA6D29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54" name="TextBox 5453">
          <a:extLst>
            <a:ext uri="{FF2B5EF4-FFF2-40B4-BE49-F238E27FC236}">
              <a16:creationId xmlns:a16="http://schemas.microsoft.com/office/drawing/2014/main" id="{62175E61-9A14-4B31-8B15-07D01E486E7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55" name="TextBox 5454">
          <a:extLst>
            <a:ext uri="{FF2B5EF4-FFF2-40B4-BE49-F238E27FC236}">
              <a16:creationId xmlns:a16="http://schemas.microsoft.com/office/drawing/2014/main" id="{1AB5B0C9-823E-4526-B3BF-02BC442DA5B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56" name="TextBox 5455">
          <a:extLst>
            <a:ext uri="{FF2B5EF4-FFF2-40B4-BE49-F238E27FC236}">
              <a16:creationId xmlns:a16="http://schemas.microsoft.com/office/drawing/2014/main" id="{4026C3D8-6078-40D3-B330-1479B6AA5F6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57" name="TextBox 5456">
          <a:extLst>
            <a:ext uri="{FF2B5EF4-FFF2-40B4-BE49-F238E27FC236}">
              <a16:creationId xmlns:a16="http://schemas.microsoft.com/office/drawing/2014/main" id="{078C321F-3878-41B1-B0E8-95F10CA9C2F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58" name="TextBox 5457">
          <a:extLst>
            <a:ext uri="{FF2B5EF4-FFF2-40B4-BE49-F238E27FC236}">
              <a16:creationId xmlns:a16="http://schemas.microsoft.com/office/drawing/2014/main" id="{31D95D78-17E8-4FBE-8482-32D31E60292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59" name="TextBox 5458">
          <a:extLst>
            <a:ext uri="{FF2B5EF4-FFF2-40B4-BE49-F238E27FC236}">
              <a16:creationId xmlns:a16="http://schemas.microsoft.com/office/drawing/2014/main" id="{E3F9F234-ED65-4340-B862-56FEE4D4BA1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60" name="TextBox 5459">
          <a:extLst>
            <a:ext uri="{FF2B5EF4-FFF2-40B4-BE49-F238E27FC236}">
              <a16:creationId xmlns:a16="http://schemas.microsoft.com/office/drawing/2014/main" id="{6A3B161B-EA84-455F-95C2-5078E2F4808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61" name="TextBox 5460">
          <a:extLst>
            <a:ext uri="{FF2B5EF4-FFF2-40B4-BE49-F238E27FC236}">
              <a16:creationId xmlns:a16="http://schemas.microsoft.com/office/drawing/2014/main" id="{3F151255-662C-4AC5-BD4A-40598ACAD6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62" name="TextBox 5461">
          <a:extLst>
            <a:ext uri="{FF2B5EF4-FFF2-40B4-BE49-F238E27FC236}">
              <a16:creationId xmlns:a16="http://schemas.microsoft.com/office/drawing/2014/main" id="{DA3DA27C-3D4F-4275-BBBB-F157C03AC1F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63" name="TextBox 5462">
          <a:extLst>
            <a:ext uri="{FF2B5EF4-FFF2-40B4-BE49-F238E27FC236}">
              <a16:creationId xmlns:a16="http://schemas.microsoft.com/office/drawing/2014/main" id="{0D48F034-8A8E-48D0-843D-94A7BCF7843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64" name="TextBox 5463">
          <a:extLst>
            <a:ext uri="{FF2B5EF4-FFF2-40B4-BE49-F238E27FC236}">
              <a16:creationId xmlns:a16="http://schemas.microsoft.com/office/drawing/2014/main" id="{62F81FCD-415F-4D6B-8D97-A253C50D06F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65" name="TextBox 5464">
          <a:extLst>
            <a:ext uri="{FF2B5EF4-FFF2-40B4-BE49-F238E27FC236}">
              <a16:creationId xmlns:a16="http://schemas.microsoft.com/office/drawing/2014/main" id="{B2A6174F-0697-46E8-96C9-8DA63648B93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66" name="TextBox 5465">
          <a:extLst>
            <a:ext uri="{FF2B5EF4-FFF2-40B4-BE49-F238E27FC236}">
              <a16:creationId xmlns:a16="http://schemas.microsoft.com/office/drawing/2014/main" id="{D3127314-DEC4-4BF8-8D18-4C09E09C227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67" name="TextBox 5466">
          <a:extLst>
            <a:ext uri="{FF2B5EF4-FFF2-40B4-BE49-F238E27FC236}">
              <a16:creationId xmlns:a16="http://schemas.microsoft.com/office/drawing/2014/main" id="{68A7E7E2-137C-49FD-920A-623148A7668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68" name="TextBox 5467">
          <a:extLst>
            <a:ext uri="{FF2B5EF4-FFF2-40B4-BE49-F238E27FC236}">
              <a16:creationId xmlns:a16="http://schemas.microsoft.com/office/drawing/2014/main" id="{E98357C1-AF06-4098-BD4A-6837CC2E515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69" name="TextBox 5468">
          <a:extLst>
            <a:ext uri="{FF2B5EF4-FFF2-40B4-BE49-F238E27FC236}">
              <a16:creationId xmlns:a16="http://schemas.microsoft.com/office/drawing/2014/main" id="{E14685BE-F154-482C-8EED-9F855347115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70" name="TextBox 5469">
          <a:extLst>
            <a:ext uri="{FF2B5EF4-FFF2-40B4-BE49-F238E27FC236}">
              <a16:creationId xmlns:a16="http://schemas.microsoft.com/office/drawing/2014/main" id="{00AE8520-10B5-4D10-8935-23B7DF9636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71" name="TextBox 5470">
          <a:extLst>
            <a:ext uri="{FF2B5EF4-FFF2-40B4-BE49-F238E27FC236}">
              <a16:creationId xmlns:a16="http://schemas.microsoft.com/office/drawing/2014/main" id="{34296921-5F23-420B-A2E9-C0D4948E348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72" name="TextBox 5471">
          <a:extLst>
            <a:ext uri="{FF2B5EF4-FFF2-40B4-BE49-F238E27FC236}">
              <a16:creationId xmlns:a16="http://schemas.microsoft.com/office/drawing/2014/main" id="{F7E778F4-65F4-48EC-A221-9E130647207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73" name="TextBox 5472">
          <a:extLst>
            <a:ext uri="{FF2B5EF4-FFF2-40B4-BE49-F238E27FC236}">
              <a16:creationId xmlns:a16="http://schemas.microsoft.com/office/drawing/2014/main" id="{AA6E0736-A65B-4EB6-BC40-888AADF7F52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74" name="TextBox 5473">
          <a:extLst>
            <a:ext uri="{FF2B5EF4-FFF2-40B4-BE49-F238E27FC236}">
              <a16:creationId xmlns:a16="http://schemas.microsoft.com/office/drawing/2014/main" id="{8E949F57-2186-4CF5-83FC-FE73FE4D676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75" name="TextBox 5474">
          <a:extLst>
            <a:ext uri="{FF2B5EF4-FFF2-40B4-BE49-F238E27FC236}">
              <a16:creationId xmlns:a16="http://schemas.microsoft.com/office/drawing/2014/main" id="{F51D5564-8579-4B76-98B6-080922F57BC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76" name="TextBox 5475">
          <a:extLst>
            <a:ext uri="{FF2B5EF4-FFF2-40B4-BE49-F238E27FC236}">
              <a16:creationId xmlns:a16="http://schemas.microsoft.com/office/drawing/2014/main" id="{06590756-840A-484C-AEF1-57FEE23379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77" name="TextBox 5476">
          <a:extLst>
            <a:ext uri="{FF2B5EF4-FFF2-40B4-BE49-F238E27FC236}">
              <a16:creationId xmlns:a16="http://schemas.microsoft.com/office/drawing/2014/main" id="{CE877093-2E48-4BE9-BCFA-13BC332F89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78" name="TextBox 5477">
          <a:extLst>
            <a:ext uri="{FF2B5EF4-FFF2-40B4-BE49-F238E27FC236}">
              <a16:creationId xmlns:a16="http://schemas.microsoft.com/office/drawing/2014/main" id="{92F55AB6-6A78-4BB1-AAF9-5F314F5E243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79" name="TextBox 5478">
          <a:extLst>
            <a:ext uri="{FF2B5EF4-FFF2-40B4-BE49-F238E27FC236}">
              <a16:creationId xmlns:a16="http://schemas.microsoft.com/office/drawing/2014/main" id="{BE5BB05E-0C98-4B8E-8CEE-51C857061A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80" name="TextBox 5479">
          <a:extLst>
            <a:ext uri="{FF2B5EF4-FFF2-40B4-BE49-F238E27FC236}">
              <a16:creationId xmlns:a16="http://schemas.microsoft.com/office/drawing/2014/main" id="{FC0690AC-BD2E-4FDF-8533-930441B5A2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81" name="TextBox 5480">
          <a:extLst>
            <a:ext uri="{FF2B5EF4-FFF2-40B4-BE49-F238E27FC236}">
              <a16:creationId xmlns:a16="http://schemas.microsoft.com/office/drawing/2014/main" id="{C46F53B9-3415-465C-891B-7E8C6D0F6CE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82" name="TextBox 5481">
          <a:extLst>
            <a:ext uri="{FF2B5EF4-FFF2-40B4-BE49-F238E27FC236}">
              <a16:creationId xmlns:a16="http://schemas.microsoft.com/office/drawing/2014/main" id="{C21C2087-8423-4CC9-A422-FFF9E12E762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83" name="TextBox 5482">
          <a:extLst>
            <a:ext uri="{FF2B5EF4-FFF2-40B4-BE49-F238E27FC236}">
              <a16:creationId xmlns:a16="http://schemas.microsoft.com/office/drawing/2014/main" id="{3FB26D6D-C8BA-45EA-8A30-C797420D6A3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84" name="TextBox 5483">
          <a:extLst>
            <a:ext uri="{FF2B5EF4-FFF2-40B4-BE49-F238E27FC236}">
              <a16:creationId xmlns:a16="http://schemas.microsoft.com/office/drawing/2014/main" id="{FDED6AF1-F2AF-4B16-9D24-7D8E8C5638C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85" name="TextBox 5484">
          <a:extLst>
            <a:ext uri="{FF2B5EF4-FFF2-40B4-BE49-F238E27FC236}">
              <a16:creationId xmlns:a16="http://schemas.microsoft.com/office/drawing/2014/main" id="{9EF0ABC6-D012-4C10-8AB7-A8D4C94608B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86" name="TextBox 5485">
          <a:extLst>
            <a:ext uri="{FF2B5EF4-FFF2-40B4-BE49-F238E27FC236}">
              <a16:creationId xmlns:a16="http://schemas.microsoft.com/office/drawing/2014/main" id="{09D05923-4EDD-4222-A2D3-70201F2843F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87" name="TextBox 5486">
          <a:extLst>
            <a:ext uri="{FF2B5EF4-FFF2-40B4-BE49-F238E27FC236}">
              <a16:creationId xmlns:a16="http://schemas.microsoft.com/office/drawing/2014/main" id="{693F98ED-024F-4D08-9705-6DDB4D3BD67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88" name="TextBox 5487">
          <a:extLst>
            <a:ext uri="{FF2B5EF4-FFF2-40B4-BE49-F238E27FC236}">
              <a16:creationId xmlns:a16="http://schemas.microsoft.com/office/drawing/2014/main" id="{B9F6A6F2-8E77-4A15-AC2E-EB3981427FA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89" name="TextBox 5488">
          <a:extLst>
            <a:ext uri="{FF2B5EF4-FFF2-40B4-BE49-F238E27FC236}">
              <a16:creationId xmlns:a16="http://schemas.microsoft.com/office/drawing/2014/main" id="{6C0B3758-7F02-4E2A-9D2E-0E4B8E59BFD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90" name="TextBox 5489">
          <a:extLst>
            <a:ext uri="{FF2B5EF4-FFF2-40B4-BE49-F238E27FC236}">
              <a16:creationId xmlns:a16="http://schemas.microsoft.com/office/drawing/2014/main" id="{7C6B965E-0327-4A72-A58E-D0043A2BB70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91" name="TextBox 5490">
          <a:extLst>
            <a:ext uri="{FF2B5EF4-FFF2-40B4-BE49-F238E27FC236}">
              <a16:creationId xmlns:a16="http://schemas.microsoft.com/office/drawing/2014/main" id="{960ED7B7-C617-443B-A289-B2AD763A8FC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92" name="TextBox 5491">
          <a:extLst>
            <a:ext uri="{FF2B5EF4-FFF2-40B4-BE49-F238E27FC236}">
              <a16:creationId xmlns:a16="http://schemas.microsoft.com/office/drawing/2014/main" id="{B34327D7-43B7-4F30-85BB-CC9A4E2F897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93" name="TextBox 5492">
          <a:extLst>
            <a:ext uri="{FF2B5EF4-FFF2-40B4-BE49-F238E27FC236}">
              <a16:creationId xmlns:a16="http://schemas.microsoft.com/office/drawing/2014/main" id="{95E7012D-B91F-47A3-883E-7D59FCC615D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94" name="TextBox 5493">
          <a:extLst>
            <a:ext uri="{FF2B5EF4-FFF2-40B4-BE49-F238E27FC236}">
              <a16:creationId xmlns:a16="http://schemas.microsoft.com/office/drawing/2014/main" id="{9244AF11-96F7-433E-93AF-7FCA94ADDED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95" name="TextBox 5494">
          <a:extLst>
            <a:ext uri="{FF2B5EF4-FFF2-40B4-BE49-F238E27FC236}">
              <a16:creationId xmlns:a16="http://schemas.microsoft.com/office/drawing/2014/main" id="{C5870803-7A5B-4770-96B0-5D1ED5AB0E4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96" name="TextBox 5495">
          <a:extLst>
            <a:ext uri="{FF2B5EF4-FFF2-40B4-BE49-F238E27FC236}">
              <a16:creationId xmlns:a16="http://schemas.microsoft.com/office/drawing/2014/main" id="{4196869E-F786-494F-918E-0CBD2B14A1B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97" name="TextBox 5496">
          <a:extLst>
            <a:ext uri="{FF2B5EF4-FFF2-40B4-BE49-F238E27FC236}">
              <a16:creationId xmlns:a16="http://schemas.microsoft.com/office/drawing/2014/main" id="{769178AD-4C9B-491F-96C2-1D36169C3CF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98" name="TextBox 5497">
          <a:extLst>
            <a:ext uri="{FF2B5EF4-FFF2-40B4-BE49-F238E27FC236}">
              <a16:creationId xmlns:a16="http://schemas.microsoft.com/office/drawing/2014/main" id="{F2132FB7-8959-4520-96CF-6C151142098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499" name="TextBox 5498">
          <a:extLst>
            <a:ext uri="{FF2B5EF4-FFF2-40B4-BE49-F238E27FC236}">
              <a16:creationId xmlns:a16="http://schemas.microsoft.com/office/drawing/2014/main" id="{F01E5235-1DE7-44B8-848B-467575D5FE4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00" name="TextBox 5499">
          <a:extLst>
            <a:ext uri="{FF2B5EF4-FFF2-40B4-BE49-F238E27FC236}">
              <a16:creationId xmlns:a16="http://schemas.microsoft.com/office/drawing/2014/main" id="{2142E1D1-8372-439F-8C0C-71C8C30B439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01" name="TextBox 5500">
          <a:extLst>
            <a:ext uri="{FF2B5EF4-FFF2-40B4-BE49-F238E27FC236}">
              <a16:creationId xmlns:a16="http://schemas.microsoft.com/office/drawing/2014/main" id="{E7AB56CF-F5D3-4F70-BC9A-26450AB82AC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02" name="TextBox 5501">
          <a:extLst>
            <a:ext uri="{FF2B5EF4-FFF2-40B4-BE49-F238E27FC236}">
              <a16:creationId xmlns:a16="http://schemas.microsoft.com/office/drawing/2014/main" id="{17F192B0-E47D-476F-ACF5-F09CFCABA32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03" name="TextBox 5502">
          <a:extLst>
            <a:ext uri="{FF2B5EF4-FFF2-40B4-BE49-F238E27FC236}">
              <a16:creationId xmlns:a16="http://schemas.microsoft.com/office/drawing/2014/main" id="{C0F5BA0A-FB0A-44A5-8D55-AE5821379A3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04" name="TextBox 5503">
          <a:extLst>
            <a:ext uri="{FF2B5EF4-FFF2-40B4-BE49-F238E27FC236}">
              <a16:creationId xmlns:a16="http://schemas.microsoft.com/office/drawing/2014/main" id="{70C06857-8AAD-4132-978B-4C258FAD05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05" name="TextBox 5504">
          <a:extLst>
            <a:ext uri="{FF2B5EF4-FFF2-40B4-BE49-F238E27FC236}">
              <a16:creationId xmlns:a16="http://schemas.microsoft.com/office/drawing/2014/main" id="{93F0FB02-7DF4-48B4-8A4D-C447E61D5D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06" name="TextBox 5505">
          <a:extLst>
            <a:ext uri="{FF2B5EF4-FFF2-40B4-BE49-F238E27FC236}">
              <a16:creationId xmlns:a16="http://schemas.microsoft.com/office/drawing/2014/main" id="{813B4F12-5F2E-44A6-82B5-44D6ECAA5AE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07" name="TextBox 5506">
          <a:extLst>
            <a:ext uri="{FF2B5EF4-FFF2-40B4-BE49-F238E27FC236}">
              <a16:creationId xmlns:a16="http://schemas.microsoft.com/office/drawing/2014/main" id="{F86158C2-8A55-407B-AAB4-A7CA177799C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08" name="TextBox 5507">
          <a:extLst>
            <a:ext uri="{FF2B5EF4-FFF2-40B4-BE49-F238E27FC236}">
              <a16:creationId xmlns:a16="http://schemas.microsoft.com/office/drawing/2014/main" id="{2D385053-1149-450E-BDA6-44F765D70F6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09" name="TextBox 5508">
          <a:extLst>
            <a:ext uri="{FF2B5EF4-FFF2-40B4-BE49-F238E27FC236}">
              <a16:creationId xmlns:a16="http://schemas.microsoft.com/office/drawing/2014/main" id="{1E4EFA0D-7268-4631-9626-A2FD5FA9F16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10" name="TextBox 5509">
          <a:extLst>
            <a:ext uri="{FF2B5EF4-FFF2-40B4-BE49-F238E27FC236}">
              <a16:creationId xmlns:a16="http://schemas.microsoft.com/office/drawing/2014/main" id="{8FB3CDF0-4C85-42C8-9A49-8DB1416D9D4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11" name="TextBox 5510">
          <a:extLst>
            <a:ext uri="{FF2B5EF4-FFF2-40B4-BE49-F238E27FC236}">
              <a16:creationId xmlns:a16="http://schemas.microsoft.com/office/drawing/2014/main" id="{1349EF3D-4897-494D-8988-9A6BFA25F6B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12" name="TextBox 5511">
          <a:extLst>
            <a:ext uri="{FF2B5EF4-FFF2-40B4-BE49-F238E27FC236}">
              <a16:creationId xmlns:a16="http://schemas.microsoft.com/office/drawing/2014/main" id="{E8522A0A-EA48-41B6-A1A6-15A71696B46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13" name="TextBox 5512">
          <a:extLst>
            <a:ext uri="{FF2B5EF4-FFF2-40B4-BE49-F238E27FC236}">
              <a16:creationId xmlns:a16="http://schemas.microsoft.com/office/drawing/2014/main" id="{0863BC88-7416-43B7-BD94-021AC34E07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14" name="TextBox 5513">
          <a:extLst>
            <a:ext uri="{FF2B5EF4-FFF2-40B4-BE49-F238E27FC236}">
              <a16:creationId xmlns:a16="http://schemas.microsoft.com/office/drawing/2014/main" id="{A2E74958-108D-4AAF-BCBC-EF88B515A4B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15" name="TextBox 5514">
          <a:extLst>
            <a:ext uri="{FF2B5EF4-FFF2-40B4-BE49-F238E27FC236}">
              <a16:creationId xmlns:a16="http://schemas.microsoft.com/office/drawing/2014/main" id="{1319046E-04FD-49B5-BBAE-AE29C952CD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16" name="TextBox 5515">
          <a:extLst>
            <a:ext uri="{FF2B5EF4-FFF2-40B4-BE49-F238E27FC236}">
              <a16:creationId xmlns:a16="http://schemas.microsoft.com/office/drawing/2014/main" id="{650493B1-8730-4145-84C3-EE1CB5391A7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17" name="TextBox 5516">
          <a:extLst>
            <a:ext uri="{FF2B5EF4-FFF2-40B4-BE49-F238E27FC236}">
              <a16:creationId xmlns:a16="http://schemas.microsoft.com/office/drawing/2014/main" id="{C724B720-182F-4441-AEE9-06A43AF06F4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18" name="TextBox 5517">
          <a:extLst>
            <a:ext uri="{FF2B5EF4-FFF2-40B4-BE49-F238E27FC236}">
              <a16:creationId xmlns:a16="http://schemas.microsoft.com/office/drawing/2014/main" id="{4F416FCF-B753-4DAD-92CF-35A17A3371B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19" name="TextBox 5518">
          <a:extLst>
            <a:ext uri="{FF2B5EF4-FFF2-40B4-BE49-F238E27FC236}">
              <a16:creationId xmlns:a16="http://schemas.microsoft.com/office/drawing/2014/main" id="{FEAA32AB-BA5E-429D-8EEA-6622471EDBA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20" name="TextBox 5519">
          <a:extLst>
            <a:ext uri="{FF2B5EF4-FFF2-40B4-BE49-F238E27FC236}">
              <a16:creationId xmlns:a16="http://schemas.microsoft.com/office/drawing/2014/main" id="{B8667DCF-3582-41E7-80D3-246550EF42E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21" name="TextBox 5520">
          <a:extLst>
            <a:ext uri="{FF2B5EF4-FFF2-40B4-BE49-F238E27FC236}">
              <a16:creationId xmlns:a16="http://schemas.microsoft.com/office/drawing/2014/main" id="{920D2A14-EB0B-49D5-AD4E-B6DD5C21A64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22" name="TextBox 5521">
          <a:extLst>
            <a:ext uri="{FF2B5EF4-FFF2-40B4-BE49-F238E27FC236}">
              <a16:creationId xmlns:a16="http://schemas.microsoft.com/office/drawing/2014/main" id="{E4221723-D215-46D1-802D-93E9D901E35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23" name="TextBox 5522">
          <a:extLst>
            <a:ext uri="{FF2B5EF4-FFF2-40B4-BE49-F238E27FC236}">
              <a16:creationId xmlns:a16="http://schemas.microsoft.com/office/drawing/2014/main" id="{EDD9BDD2-8266-4E01-BB4F-C15EA0D97FB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24" name="TextBox 5523">
          <a:extLst>
            <a:ext uri="{FF2B5EF4-FFF2-40B4-BE49-F238E27FC236}">
              <a16:creationId xmlns:a16="http://schemas.microsoft.com/office/drawing/2014/main" id="{EFE5E678-193D-4769-B4CE-266290365AF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25" name="TextBox 5524">
          <a:extLst>
            <a:ext uri="{FF2B5EF4-FFF2-40B4-BE49-F238E27FC236}">
              <a16:creationId xmlns:a16="http://schemas.microsoft.com/office/drawing/2014/main" id="{40914CF2-F0D3-4911-841E-3F67242DF26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26" name="TextBox 5525">
          <a:extLst>
            <a:ext uri="{FF2B5EF4-FFF2-40B4-BE49-F238E27FC236}">
              <a16:creationId xmlns:a16="http://schemas.microsoft.com/office/drawing/2014/main" id="{600AD0F4-A78B-468A-9299-EA0668999CA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27" name="TextBox 5526">
          <a:extLst>
            <a:ext uri="{FF2B5EF4-FFF2-40B4-BE49-F238E27FC236}">
              <a16:creationId xmlns:a16="http://schemas.microsoft.com/office/drawing/2014/main" id="{7319E3BD-0A87-47C0-BF04-04708776E91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28" name="TextBox 5527">
          <a:extLst>
            <a:ext uri="{FF2B5EF4-FFF2-40B4-BE49-F238E27FC236}">
              <a16:creationId xmlns:a16="http://schemas.microsoft.com/office/drawing/2014/main" id="{8DD59B64-2B89-415B-99ED-49831888FE4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29" name="TextBox 5528">
          <a:extLst>
            <a:ext uri="{FF2B5EF4-FFF2-40B4-BE49-F238E27FC236}">
              <a16:creationId xmlns:a16="http://schemas.microsoft.com/office/drawing/2014/main" id="{F3E08368-78A7-474A-9BE6-53932F02BD3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30" name="TextBox 5529">
          <a:extLst>
            <a:ext uri="{FF2B5EF4-FFF2-40B4-BE49-F238E27FC236}">
              <a16:creationId xmlns:a16="http://schemas.microsoft.com/office/drawing/2014/main" id="{71C14A82-3B4E-4671-8BE7-520C3796BD3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31" name="TextBox 5530">
          <a:extLst>
            <a:ext uri="{FF2B5EF4-FFF2-40B4-BE49-F238E27FC236}">
              <a16:creationId xmlns:a16="http://schemas.microsoft.com/office/drawing/2014/main" id="{8B9CD48F-06E4-47EF-A557-A2E9A3A531B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32" name="TextBox 5531">
          <a:extLst>
            <a:ext uri="{FF2B5EF4-FFF2-40B4-BE49-F238E27FC236}">
              <a16:creationId xmlns:a16="http://schemas.microsoft.com/office/drawing/2014/main" id="{59772E1B-C326-409B-914E-5B6348D7B98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33" name="TextBox 5532">
          <a:extLst>
            <a:ext uri="{FF2B5EF4-FFF2-40B4-BE49-F238E27FC236}">
              <a16:creationId xmlns:a16="http://schemas.microsoft.com/office/drawing/2014/main" id="{667229C6-F843-4C24-B566-0D892F432AF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34" name="TextBox 5533">
          <a:extLst>
            <a:ext uri="{FF2B5EF4-FFF2-40B4-BE49-F238E27FC236}">
              <a16:creationId xmlns:a16="http://schemas.microsoft.com/office/drawing/2014/main" id="{CC4CBEEE-AEAB-4659-B44E-CBE6E819D22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35" name="TextBox 5534">
          <a:extLst>
            <a:ext uri="{FF2B5EF4-FFF2-40B4-BE49-F238E27FC236}">
              <a16:creationId xmlns:a16="http://schemas.microsoft.com/office/drawing/2014/main" id="{80CB242D-836D-44C2-BBAA-4B8D40A8660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36" name="TextBox 5535">
          <a:extLst>
            <a:ext uri="{FF2B5EF4-FFF2-40B4-BE49-F238E27FC236}">
              <a16:creationId xmlns:a16="http://schemas.microsoft.com/office/drawing/2014/main" id="{0253B827-1ABB-41FD-8FFB-6A9EFD718F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37" name="TextBox 5536">
          <a:extLst>
            <a:ext uri="{FF2B5EF4-FFF2-40B4-BE49-F238E27FC236}">
              <a16:creationId xmlns:a16="http://schemas.microsoft.com/office/drawing/2014/main" id="{9586ACC7-FD05-441B-8CF3-D3E1FBC37CC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38" name="TextBox 5537">
          <a:extLst>
            <a:ext uri="{FF2B5EF4-FFF2-40B4-BE49-F238E27FC236}">
              <a16:creationId xmlns:a16="http://schemas.microsoft.com/office/drawing/2014/main" id="{A07D47CA-BBF9-4577-8927-46529B0F44E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39" name="TextBox 5538">
          <a:extLst>
            <a:ext uri="{FF2B5EF4-FFF2-40B4-BE49-F238E27FC236}">
              <a16:creationId xmlns:a16="http://schemas.microsoft.com/office/drawing/2014/main" id="{27675C50-5BAA-4547-9338-99F2DD9C8A3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40" name="TextBox 5539">
          <a:extLst>
            <a:ext uri="{FF2B5EF4-FFF2-40B4-BE49-F238E27FC236}">
              <a16:creationId xmlns:a16="http://schemas.microsoft.com/office/drawing/2014/main" id="{C70DDE39-B686-4B12-A64E-081A2EBBEF2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41" name="TextBox 5540">
          <a:extLst>
            <a:ext uri="{FF2B5EF4-FFF2-40B4-BE49-F238E27FC236}">
              <a16:creationId xmlns:a16="http://schemas.microsoft.com/office/drawing/2014/main" id="{C8D11E43-E833-44EE-B904-D6D031BCFF3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42" name="TextBox 5541">
          <a:extLst>
            <a:ext uri="{FF2B5EF4-FFF2-40B4-BE49-F238E27FC236}">
              <a16:creationId xmlns:a16="http://schemas.microsoft.com/office/drawing/2014/main" id="{D1378C8C-BC38-4A3C-81B4-6B94732A902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43" name="TextBox 5542">
          <a:extLst>
            <a:ext uri="{FF2B5EF4-FFF2-40B4-BE49-F238E27FC236}">
              <a16:creationId xmlns:a16="http://schemas.microsoft.com/office/drawing/2014/main" id="{46A228F7-A81F-401D-83F1-0D433EE4ADA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44" name="TextBox 5543">
          <a:extLst>
            <a:ext uri="{FF2B5EF4-FFF2-40B4-BE49-F238E27FC236}">
              <a16:creationId xmlns:a16="http://schemas.microsoft.com/office/drawing/2014/main" id="{50C2D1D8-7884-457C-B01B-02DB7354C51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45" name="TextBox 5544">
          <a:extLst>
            <a:ext uri="{FF2B5EF4-FFF2-40B4-BE49-F238E27FC236}">
              <a16:creationId xmlns:a16="http://schemas.microsoft.com/office/drawing/2014/main" id="{B3A8E686-28BC-48B9-989A-D56264084B5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46" name="TextBox 5545">
          <a:extLst>
            <a:ext uri="{FF2B5EF4-FFF2-40B4-BE49-F238E27FC236}">
              <a16:creationId xmlns:a16="http://schemas.microsoft.com/office/drawing/2014/main" id="{A1B1798B-1955-477C-B267-82DDEFBFA7D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47" name="TextBox 5546">
          <a:extLst>
            <a:ext uri="{FF2B5EF4-FFF2-40B4-BE49-F238E27FC236}">
              <a16:creationId xmlns:a16="http://schemas.microsoft.com/office/drawing/2014/main" id="{D2362B95-5D28-4004-AC53-C08EFE7CDDE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48" name="TextBox 5547">
          <a:extLst>
            <a:ext uri="{FF2B5EF4-FFF2-40B4-BE49-F238E27FC236}">
              <a16:creationId xmlns:a16="http://schemas.microsoft.com/office/drawing/2014/main" id="{E1A2DB76-0A54-446D-98A5-BA4B6D148FA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49" name="TextBox 5548">
          <a:extLst>
            <a:ext uri="{FF2B5EF4-FFF2-40B4-BE49-F238E27FC236}">
              <a16:creationId xmlns:a16="http://schemas.microsoft.com/office/drawing/2014/main" id="{38E8E07E-E7E3-4CF1-9AC3-5B65FDFCA0F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50" name="TextBox 5549">
          <a:extLst>
            <a:ext uri="{FF2B5EF4-FFF2-40B4-BE49-F238E27FC236}">
              <a16:creationId xmlns:a16="http://schemas.microsoft.com/office/drawing/2014/main" id="{0A010EE6-5D9A-48FC-8CAA-7051B9749C7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51" name="TextBox 5550">
          <a:extLst>
            <a:ext uri="{FF2B5EF4-FFF2-40B4-BE49-F238E27FC236}">
              <a16:creationId xmlns:a16="http://schemas.microsoft.com/office/drawing/2014/main" id="{887ED829-0180-423F-A54F-28EB8EE7265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52" name="TextBox 5551">
          <a:extLst>
            <a:ext uri="{FF2B5EF4-FFF2-40B4-BE49-F238E27FC236}">
              <a16:creationId xmlns:a16="http://schemas.microsoft.com/office/drawing/2014/main" id="{B16BF69A-8827-4462-90A8-A0CBD7211B8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53" name="TextBox 5552">
          <a:extLst>
            <a:ext uri="{FF2B5EF4-FFF2-40B4-BE49-F238E27FC236}">
              <a16:creationId xmlns:a16="http://schemas.microsoft.com/office/drawing/2014/main" id="{58B5DDB2-25E5-4D1A-B31C-E70050A224A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54" name="TextBox 5553">
          <a:extLst>
            <a:ext uri="{FF2B5EF4-FFF2-40B4-BE49-F238E27FC236}">
              <a16:creationId xmlns:a16="http://schemas.microsoft.com/office/drawing/2014/main" id="{7C0A75B5-36D1-478E-8002-297784CB085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55" name="TextBox 5554">
          <a:extLst>
            <a:ext uri="{FF2B5EF4-FFF2-40B4-BE49-F238E27FC236}">
              <a16:creationId xmlns:a16="http://schemas.microsoft.com/office/drawing/2014/main" id="{5F2DDA1B-3C5F-4D52-83FD-E41FD2CA125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56" name="TextBox 5555">
          <a:extLst>
            <a:ext uri="{FF2B5EF4-FFF2-40B4-BE49-F238E27FC236}">
              <a16:creationId xmlns:a16="http://schemas.microsoft.com/office/drawing/2014/main" id="{08A6CBDA-9979-4C0D-9DB4-D3A90A6165D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57" name="TextBox 5556">
          <a:extLst>
            <a:ext uri="{FF2B5EF4-FFF2-40B4-BE49-F238E27FC236}">
              <a16:creationId xmlns:a16="http://schemas.microsoft.com/office/drawing/2014/main" id="{069E44AC-DD6F-4249-A17D-50BE2490469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58" name="TextBox 5557">
          <a:extLst>
            <a:ext uri="{FF2B5EF4-FFF2-40B4-BE49-F238E27FC236}">
              <a16:creationId xmlns:a16="http://schemas.microsoft.com/office/drawing/2014/main" id="{C7A7E348-2840-4DEC-BE4C-D1E92964178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59" name="TextBox 5558">
          <a:extLst>
            <a:ext uri="{FF2B5EF4-FFF2-40B4-BE49-F238E27FC236}">
              <a16:creationId xmlns:a16="http://schemas.microsoft.com/office/drawing/2014/main" id="{07B38A6A-FE6B-4B92-B7C9-F7CE1029163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60" name="TextBox 5559">
          <a:extLst>
            <a:ext uri="{FF2B5EF4-FFF2-40B4-BE49-F238E27FC236}">
              <a16:creationId xmlns:a16="http://schemas.microsoft.com/office/drawing/2014/main" id="{59D3A465-4AEB-435D-918D-4200C33A8C7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61" name="TextBox 5560">
          <a:extLst>
            <a:ext uri="{FF2B5EF4-FFF2-40B4-BE49-F238E27FC236}">
              <a16:creationId xmlns:a16="http://schemas.microsoft.com/office/drawing/2014/main" id="{8F892A6B-CB5D-4B3A-B918-C558013A8BC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62" name="TextBox 5561">
          <a:extLst>
            <a:ext uri="{FF2B5EF4-FFF2-40B4-BE49-F238E27FC236}">
              <a16:creationId xmlns:a16="http://schemas.microsoft.com/office/drawing/2014/main" id="{0211FBFF-990E-4890-A827-F9489609969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63" name="TextBox 5562">
          <a:extLst>
            <a:ext uri="{FF2B5EF4-FFF2-40B4-BE49-F238E27FC236}">
              <a16:creationId xmlns:a16="http://schemas.microsoft.com/office/drawing/2014/main" id="{4ED580FD-9B14-4BB2-B14A-9A3D14769DC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64" name="TextBox 5563">
          <a:extLst>
            <a:ext uri="{FF2B5EF4-FFF2-40B4-BE49-F238E27FC236}">
              <a16:creationId xmlns:a16="http://schemas.microsoft.com/office/drawing/2014/main" id="{623E5622-2417-4195-9F6C-22AB89AD397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65" name="TextBox 5564">
          <a:extLst>
            <a:ext uri="{FF2B5EF4-FFF2-40B4-BE49-F238E27FC236}">
              <a16:creationId xmlns:a16="http://schemas.microsoft.com/office/drawing/2014/main" id="{3B02456B-F3CA-4C70-96B2-56E8EEDD8F8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66" name="TextBox 5565">
          <a:extLst>
            <a:ext uri="{FF2B5EF4-FFF2-40B4-BE49-F238E27FC236}">
              <a16:creationId xmlns:a16="http://schemas.microsoft.com/office/drawing/2014/main" id="{0BD3D104-9916-4494-B5A2-BF13ADA36F2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67" name="TextBox 5566">
          <a:extLst>
            <a:ext uri="{FF2B5EF4-FFF2-40B4-BE49-F238E27FC236}">
              <a16:creationId xmlns:a16="http://schemas.microsoft.com/office/drawing/2014/main" id="{33CC28C2-FB66-4C1A-AA23-DB925B79DD6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68" name="TextBox 5567">
          <a:extLst>
            <a:ext uri="{FF2B5EF4-FFF2-40B4-BE49-F238E27FC236}">
              <a16:creationId xmlns:a16="http://schemas.microsoft.com/office/drawing/2014/main" id="{62D02656-DBD8-429E-A5D1-0F10162EFC8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69" name="TextBox 5568">
          <a:extLst>
            <a:ext uri="{FF2B5EF4-FFF2-40B4-BE49-F238E27FC236}">
              <a16:creationId xmlns:a16="http://schemas.microsoft.com/office/drawing/2014/main" id="{F8ED30EC-C38C-4C3A-B349-117BEA75FCC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70" name="TextBox 5569">
          <a:extLst>
            <a:ext uri="{FF2B5EF4-FFF2-40B4-BE49-F238E27FC236}">
              <a16:creationId xmlns:a16="http://schemas.microsoft.com/office/drawing/2014/main" id="{61B0CBC3-B918-4054-95EE-B59C566A9D6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71" name="TextBox 5570">
          <a:extLst>
            <a:ext uri="{FF2B5EF4-FFF2-40B4-BE49-F238E27FC236}">
              <a16:creationId xmlns:a16="http://schemas.microsoft.com/office/drawing/2014/main" id="{3906F4E0-9728-4385-96B9-E119DAF4517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72" name="TextBox 5571">
          <a:extLst>
            <a:ext uri="{FF2B5EF4-FFF2-40B4-BE49-F238E27FC236}">
              <a16:creationId xmlns:a16="http://schemas.microsoft.com/office/drawing/2014/main" id="{7558959B-73E1-4E71-AF69-A46C8020A85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73" name="TextBox 5572">
          <a:extLst>
            <a:ext uri="{FF2B5EF4-FFF2-40B4-BE49-F238E27FC236}">
              <a16:creationId xmlns:a16="http://schemas.microsoft.com/office/drawing/2014/main" id="{8C89348C-1B63-4FC9-915B-39CDAF4DD81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74" name="TextBox 5573">
          <a:extLst>
            <a:ext uri="{FF2B5EF4-FFF2-40B4-BE49-F238E27FC236}">
              <a16:creationId xmlns:a16="http://schemas.microsoft.com/office/drawing/2014/main" id="{E358148D-4C62-4487-9A3D-7DAA5745D9A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75" name="TextBox 5574">
          <a:extLst>
            <a:ext uri="{FF2B5EF4-FFF2-40B4-BE49-F238E27FC236}">
              <a16:creationId xmlns:a16="http://schemas.microsoft.com/office/drawing/2014/main" id="{DE001632-09F5-47E8-B1DD-5416D4CC285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76" name="TextBox 5575">
          <a:extLst>
            <a:ext uri="{FF2B5EF4-FFF2-40B4-BE49-F238E27FC236}">
              <a16:creationId xmlns:a16="http://schemas.microsoft.com/office/drawing/2014/main" id="{B052523C-1D96-4EE8-9F3D-3F554C61752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77" name="TextBox 5576">
          <a:extLst>
            <a:ext uri="{FF2B5EF4-FFF2-40B4-BE49-F238E27FC236}">
              <a16:creationId xmlns:a16="http://schemas.microsoft.com/office/drawing/2014/main" id="{B7971F16-19D9-4140-B9AE-E41A005D4B8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78" name="TextBox 5577">
          <a:extLst>
            <a:ext uri="{FF2B5EF4-FFF2-40B4-BE49-F238E27FC236}">
              <a16:creationId xmlns:a16="http://schemas.microsoft.com/office/drawing/2014/main" id="{E87FD6FA-752A-40D1-A88B-5F714E77A3B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79" name="TextBox 5578">
          <a:extLst>
            <a:ext uri="{FF2B5EF4-FFF2-40B4-BE49-F238E27FC236}">
              <a16:creationId xmlns:a16="http://schemas.microsoft.com/office/drawing/2014/main" id="{8B0CAFB0-6A4B-40C5-8F88-AD0A9AC63FD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80" name="TextBox 5579">
          <a:extLst>
            <a:ext uri="{FF2B5EF4-FFF2-40B4-BE49-F238E27FC236}">
              <a16:creationId xmlns:a16="http://schemas.microsoft.com/office/drawing/2014/main" id="{2AB3FEF5-7E3B-4A8E-B835-A66BD6EF587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81" name="TextBox 5580">
          <a:extLst>
            <a:ext uri="{FF2B5EF4-FFF2-40B4-BE49-F238E27FC236}">
              <a16:creationId xmlns:a16="http://schemas.microsoft.com/office/drawing/2014/main" id="{C933DA93-C1BF-46B7-8E25-0040F7AAD25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82" name="TextBox 5581">
          <a:extLst>
            <a:ext uri="{FF2B5EF4-FFF2-40B4-BE49-F238E27FC236}">
              <a16:creationId xmlns:a16="http://schemas.microsoft.com/office/drawing/2014/main" id="{69CEA090-BED2-4D49-9E30-B438F70F6A0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83" name="TextBox 5582">
          <a:extLst>
            <a:ext uri="{FF2B5EF4-FFF2-40B4-BE49-F238E27FC236}">
              <a16:creationId xmlns:a16="http://schemas.microsoft.com/office/drawing/2014/main" id="{21026239-124A-4205-9284-E7C48ABD26D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84" name="TextBox 5583">
          <a:extLst>
            <a:ext uri="{FF2B5EF4-FFF2-40B4-BE49-F238E27FC236}">
              <a16:creationId xmlns:a16="http://schemas.microsoft.com/office/drawing/2014/main" id="{FE3F262A-6E95-4110-93BE-7E35A5F7846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85" name="TextBox 5584">
          <a:extLst>
            <a:ext uri="{FF2B5EF4-FFF2-40B4-BE49-F238E27FC236}">
              <a16:creationId xmlns:a16="http://schemas.microsoft.com/office/drawing/2014/main" id="{9664F816-C1D2-4EBC-9F13-11BE9788E8C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86" name="TextBox 5585">
          <a:extLst>
            <a:ext uri="{FF2B5EF4-FFF2-40B4-BE49-F238E27FC236}">
              <a16:creationId xmlns:a16="http://schemas.microsoft.com/office/drawing/2014/main" id="{52627874-8306-4125-99D4-AD6C9302692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87" name="TextBox 5586">
          <a:extLst>
            <a:ext uri="{FF2B5EF4-FFF2-40B4-BE49-F238E27FC236}">
              <a16:creationId xmlns:a16="http://schemas.microsoft.com/office/drawing/2014/main" id="{F3BE62CD-034B-46C6-B0A8-783CE52B5F8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88" name="TextBox 5587">
          <a:extLst>
            <a:ext uri="{FF2B5EF4-FFF2-40B4-BE49-F238E27FC236}">
              <a16:creationId xmlns:a16="http://schemas.microsoft.com/office/drawing/2014/main" id="{0D3994AA-0400-4666-8C2C-694DE1EA94F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89" name="TextBox 5588">
          <a:extLst>
            <a:ext uri="{FF2B5EF4-FFF2-40B4-BE49-F238E27FC236}">
              <a16:creationId xmlns:a16="http://schemas.microsoft.com/office/drawing/2014/main" id="{F07530B3-27D7-4E82-9CD3-6010D64E9D6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90" name="TextBox 5589">
          <a:extLst>
            <a:ext uri="{FF2B5EF4-FFF2-40B4-BE49-F238E27FC236}">
              <a16:creationId xmlns:a16="http://schemas.microsoft.com/office/drawing/2014/main" id="{EF933813-7992-4116-A4D2-73FACBF4690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91" name="TextBox 5590">
          <a:extLst>
            <a:ext uri="{FF2B5EF4-FFF2-40B4-BE49-F238E27FC236}">
              <a16:creationId xmlns:a16="http://schemas.microsoft.com/office/drawing/2014/main" id="{EAB2BD19-1519-40B3-8A17-FD59EF4A1C7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92" name="TextBox 5591">
          <a:extLst>
            <a:ext uri="{FF2B5EF4-FFF2-40B4-BE49-F238E27FC236}">
              <a16:creationId xmlns:a16="http://schemas.microsoft.com/office/drawing/2014/main" id="{0F90762E-AB3F-4FA1-AFEB-327F2414464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93" name="TextBox 5592">
          <a:extLst>
            <a:ext uri="{FF2B5EF4-FFF2-40B4-BE49-F238E27FC236}">
              <a16:creationId xmlns:a16="http://schemas.microsoft.com/office/drawing/2014/main" id="{978402B2-1A97-4873-A0CB-1CDF3FA935F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94" name="TextBox 5593">
          <a:extLst>
            <a:ext uri="{FF2B5EF4-FFF2-40B4-BE49-F238E27FC236}">
              <a16:creationId xmlns:a16="http://schemas.microsoft.com/office/drawing/2014/main" id="{9EFD7EE1-6925-4A0E-8371-F67E960BB86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95" name="TextBox 5594">
          <a:extLst>
            <a:ext uri="{FF2B5EF4-FFF2-40B4-BE49-F238E27FC236}">
              <a16:creationId xmlns:a16="http://schemas.microsoft.com/office/drawing/2014/main" id="{B08EB90E-8003-44FB-8632-93CF3F177E0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96" name="TextBox 5595">
          <a:extLst>
            <a:ext uri="{FF2B5EF4-FFF2-40B4-BE49-F238E27FC236}">
              <a16:creationId xmlns:a16="http://schemas.microsoft.com/office/drawing/2014/main" id="{5FD2CAAF-33EE-4ECE-8DBD-6DB71B1C9B0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97" name="TextBox 5596">
          <a:extLst>
            <a:ext uri="{FF2B5EF4-FFF2-40B4-BE49-F238E27FC236}">
              <a16:creationId xmlns:a16="http://schemas.microsoft.com/office/drawing/2014/main" id="{36732E10-00CA-43FA-A5E4-158E7B7978C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98" name="TextBox 5597">
          <a:extLst>
            <a:ext uri="{FF2B5EF4-FFF2-40B4-BE49-F238E27FC236}">
              <a16:creationId xmlns:a16="http://schemas.microsoft.com/office/drawing/2014/main" id="{3B4201E2-A43E-4E33-85B9-E540F9054D0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599" name="TextBox 5598">
          <a:extLst>
            <a:ext uri="{FF2B5EF4-FFF2-40B4-BE49-F238E27FC236}">
              <a16:creationId xmlns:a16="http://schemas.microsoft.com/office/drawing/2014/main" id="{0E9A2D6C-DA7C-4815-88F5-BAEBBAA862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00" name="TextBox 5599">
          <a:extLst>
            <a:ext uri="{FF2B5EF4-FFF2-40B4-BE49-F238E27FC236}">
              <a16:creationId xmlns:a16="http://schemas.microsoft.com/office/drawing/2014/main" id="{966DEEB4-4850-4C79-9DE0-321B4D14273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01" name="TextBox 5600">
          <a:extLst>
            <a:ext uri="{FF2B5EF4-FFF2-40B4-BE49-F238E27FC236}">
              <a16:creationId xmlns:a16="http://schemas.microsoft.com/office/drawing/2014/main" id="{068A2BD8-E058-4684-A0BA-C7F3210E516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02" name="TextBox 5601">
          <a:extLst>
            <a:ext uri="{FF2B5EF4-FFF2-40B4-BE49-F238E27FC236}">
              <a16:creationId xmlns:a16="http://schemas.microsoft.com/office/drawing/2014/main" id="{066B8DCA-64E7-48E0-9800-002BC98F749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03" name="TextBox 5602">
          <a:extLst>
            <a:ext uri="{FF2B5EF4-FFF2-40B4-BE49-F238E27FC236}">
              <a16:creationId xmlns:a16="http://schemas.microsoft.com/office/drawing/2014/main" id="{910C78C9-E221-4B0E-B2DA-A8FDE3C4C8F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04" name="TextBox 5603">
          <a:extLst>
            <a:ext uri="{FF2B5EF4-FFF2-40B4-BE49-F238E27FC236}">
              <a16:creationId xmlns:a16="http://schemas.microsoft.com/office/drawing/2014/main" id="{0FB3ADA8-C006-4C66-8D86-15441396E63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05" name="TextBox 5604">
          <a:extLst>
            <a:ext uri="{FF2B5EF4-FFF2-40B4-BE49-F238E27FC236}">
              <a16:creationId xmlns:a16="http://schemas.microsoft.com/office/drawing/2014/main" id="{C0CF98B2-16FE-4EB7-BA4A-C1F7B32632B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06" name="TextBox 5605">
          <a:extLst>
            <a:ext uri="{FF2B5EF4-FFF2-40B4-BE49-F238E27FC236}">
              <a16:creationId xmlns:a16="http://schemas.microsoft.com/office/drawing/2014/main" id="{4F2BF1DC-330F-48BA-9BAA-14495C1D56C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07" name="TextBox 5606">
          <a:extLst>
            <a:ext uri="{FF2B5EF4-FFF2-40B4-BE49-F238E27FC236}">
              <a16:creationId xmlns:a16="http://schemas.microsoft.com/office/drawing/2014/main" id="{BD9739EE-2D80-4D97-802D-9BFBBADBE92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08" name="TextBox 5607">
          <a:extLst>
            <a:ext uri="{FF2B5EF4-FFF2-40B4-BE49-F238E27FC236}">
              <a16:creationId xmlns:a16="http://schemas.microsoft.com/office/drawing/2014/main" id="{5996E8CC-5AFC-4B12-9CAF-0A26381EEF2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09" name="TextBox 5608">
          <a:extLst>
            <a:ext uri="{FF2B5EF4-FFF2-40B4-BE49-F238E27FC236}">
              <a16:creationId xmlns:a16="http://schemas.microsoft.com/office/drawing/2014/main" id="{DB04FE15-EF0A-4121-BF7D-D3C469B1581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10" name="TextBox 5609">
          <a:extLst>
            <a:ext uri="{FF2B5EF4-FFF2-40B4-BE49-F238E27FC236}">
              <a16:creationId xmlns:a16="http://schemas.microsoft.com/office/drawing/2014/main" id="{37BF5089-BD86-48F6-8EAC-276CC660B12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11" name="TextBox 5610">
          <a:extLst>
            <a:ext uri="{FF2B5EF4-FFF2-40B4-BE49-F238E27FC236}">
              <a16:creationId xmlns:a16="http://schemas.microsoft.com/office/drawing/2014/main" id="{2413983C-7446-4CD3-AC36-9EB64963663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12" name="TextBox 5611">
          <a:extLst>
            <a:ext uri="{FF2B5EF4-FFF2-40B4-BE49-F238E27FC236}">
              <a16:creationId xmlns:a16="http://schemas.microsoft.com/office/drawing/2014/main" id="{A9208C23-2116-4B92-A1B1-24712BDCA63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13" name="TextBox 5612">
          <a:extLst>
            <a:ext uri="{FF2B5EF4-FFF2-40B4-BE49-F238E27FC236}">
              <a16:creationId xmlns:a16="http://schemas.microsoft.com/office/drawing/2014/main" id="{E0C36DC5-EA94-4D64-A993-9C09B9A4E4B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14" name="TextBox 5613">
          <a:extLst>
            <a:ext uri="{FF2B5EF4-FFF2-40B4-BE49-F238E27FC236}">
              <a16:creationId xmlns:a16="http://schemas.microsoft.com/office/drawing/2014/main" id="{4C82441A-01F2-4C11-9AB5-F3F260C21FC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15" name="TextBox 5614">
          <a:extLst>
            <a:ext uri="{FF2B5EF4-FFF2-40B4-BE49-F238E27FC236}">
              <a16:creationId xmlns:a16="http://schemas.microsoft.com/office/drawing/2014/main" id="{0AEDB216-7033-4C1C-B4D4-EC069B9AA8F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16" name="TextBox 5615">
          <a:extLst>
            <a:ext uri="{FF2B5EF4-FFF2-40B4-BE49-F238E27FC236}">
              <a16:creationId xmlns:a16="http://schemas.microsoft.com/office/drawing/2014/main" id="{5D74FA12-F224-4A6C-8B39-4016A5C8F2E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17" name="TextBox 5616">
          <a:extLst>
            <a:ext uri="{FF2B5EF4-FFF2-40B4-BE49-F238E27FC236}">
              <a16:creationId xmlns:a16="http://schemas.microsoft.com/office/drawing/2014/main" id="{6132C260-4B86-4967-976B-A7EC0E70DF9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18" name="TextBox 5617">
          <a:extLst>
            <a:ext uri="{FF2B5EF4-FFF2-40B4-BE49-F238E27FC236}">
              <a16:creationId xmlns:a16="http://schemas.microsoft.com/office/drawing/2014/main" id="{0905EC34-D6FA-419C-9008-E3F81C119ED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19" name="TextBox 5618">
          <a:extLst>
            <a:ext uri="{FF2B5EF4-FFF2-40B4-BE49-F238E27FC236}">
              <a16:creationId xmlns:a16="http://schemas.microsoft.com/office/drawing/2014/main" id="{D73CC3F4-9F73-4453-9547-12B2F24ADDA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20" name="TextBox 5619">
          <a:extLst>
            <a:ext uri="{FF2B5EF4-FFF2-40B4-BE49-F238E27FC236}">
              <a16:creationId xmlns:a16="http://schemas.microsoft.com/office/drawing/2014/main" id="{CF0146CC-5434-47D4-86AE-0B2F7271E8A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21" name="TextBox 5620">
          <a:extLst>
            <a:ext uri="{FF2B5EF4-FFF2-40B4-BE49-F238E27FC236}">
              <a16:creationId xmlns:a16="http://schemas.microsoft.com/office/drawing/2014/main" id="{E66287F2-4F93-4F85-8136-5B56DCAD260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22" name="TextBox 5621">
          <a:extLst>
            <a:ext uri="{FF2B5EF4-FFF2-40B4-BE49-F238E27FC236}">
              <a16:creationId xmlns:a16="http://schemas.microsoft.com/office/drawing/2014/main" id="{D9554D8E-BB77-4638-BFDE-15789335E7B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23" name="TextBox 5622">
          <a:extLst>
            <a:ext uri="{FF2B5EF4-FFF2-40B4-BE49-F238E27FC236}">
              <a16:creationId xmlns:a16="http://schemas.microsoft.com/office/drawing/2014/main" id="{00D775C2-E6AA-474B-B2BF-A99FF995967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24" name="TextBox 5623">
          <a:extLst>
            <a:ext uri="{FF2B5EF4-FFF2-40B4-BE49-F238E27FC236}">
              <a16:creationId xmlns:a16="http://schemas.microsoft.com/office/drawing/2014/main" id="{D408D205-07FE-494E-9FD2-911B62778A7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25" name="TextBox 5624">
          <a:extLst>
            <a:ext uri="{FF2B5EF4-FFF2-40B4-BE49-F238E27FC236}">
              <a16:creationId xmlns:a16="http://schemas.microsoft.com/office/drawing/2014/main" id="{3D748B1D-942D-4AF7-8DB1-77B94E00B8D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26" name="TextBox 5625">
          <a:extLst>
            <a:ext uri="{FF2B5EF4-FFF2-40B4-BE49-F238E27FC236}">
              <a16:creationId xmlns:a16="http://schemas.microsoft.com/office/drawing/2014/main" id="{D09A6DE8-D9AF-4373-BBE8-776278E4E75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27" name="TextBox 5626">
          <a:extLst>
            <a:ext uri="{FF2B5EF4-FFF2-40B4-BE49-F238E27FC236}">
              <a16:creationId xmlns:a16="http://schemas.microsoft.com/office/drawing/2014/main" id="{006922DE-68F8-46BA-8146-7A9E128C312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28" name="TextBox 5627">
          <a:extLst>
            <a:ext uri="{FF2B5EF4-FFF2-40B4-BE49-F238E27FC236}">
              <a16:creationId xmlns:a16="http://schemas.microsoft.com/office/drawing/2014/main" id="{DA7DCAE0-8FC9-459E-A051-5110807A52C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29" name="TextBox 5628">
          <a:extLst>
            <a:ext uri="{FF2B5EF4-FFF2-40B4-BE49-F238E27FC236}">
              <a16:creationId xmlns:a16="http://schemas.microsoft.com/office/drawing/2014/main" id="{512205B2-E714-4BE6-B9B8-614502DAE96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30" name="TextBox 5629">
          <a:extLst>
            <a:ext uri="{FF2B5EF4-FFF2-40B4-BE49-F238E27FC236}">
              <a16:creationId xmlns:a16="http://schemas.microsoft.com/office/drawing/2014/main" id="{C5957E2F-D708-4ACE-B9B4-1E7753652DF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31" name="TextBox 5630">
          <a:extLst>
            <a:ext uri="{FF2B5EF4-FFF2-40B4-BE49-F238E27FC236}">
              <a16:creationId xmlns:a16="http://schemas.microsoft.com/office/drawing/2014/main" id="{FCC5CD1C-E449-42E4-89AC-841FCE9497A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32" name="TextBox 5631">
          <a:extLst>
            <a:ext uri="{FF2B5EF4-FFF2-40B4-BE49-F238E27FC236}">
              <a16:creationId xmlns:a16="http://schemas.microsoft.com/office/drawing/2014/main" id="{158B8DF4-AD34-450C-AD7C-E9EAC14706F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33" name="TextBox 5632">
          <a:extLst>
            <a:ext uri="{FF2B5EF4-FFF2-40B4-BE49-F238E27FC236}">
              <a16:creationId xmlns:a16="http://schemas.microsoft.com/office/drawing/2014/main" id="{E03F465F-FD57-42C7-8F3D-B50DEB66F29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34" name="TextBox 5633">
          <a:extLst>
            <a:ext uri="{FF2B5EF4-FFF2-40B4-BE49-F238E27FC236}">
              <a16:creationId xmlns:a16="http://schemas.microsoft.com/office/drawing/2014/main" id="{658D3534-B356-4C88-96F6-91EB122384C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35" name="TextBox 5634">
          <a:extLst>
            <a:ext uri="{FF2B5EF4-FFF2-40B4-BE49-F238E27FC236}">
              <a16:creationId xmlns:a16="http://schemas.microsoft.com/office/drawing/2014/main" id="{F744CBD6-60A6-4706-8087-2D14D43A7E9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36" name="TextBox 5635">
          <a:extLst>
            <a:ext uri="{FF2B5EF4-FFF2-40B4-BE49-F238E27FC236}">
              <a16:creationId xmlns:a16="http://schemas.microsoft.com/office/drawing/2014/main" id="{CBEA9663-A5F0-4D9E-BC90-80641FA32D6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37" name="TextBox 5636">
          <a:extLst>
            <a:ext uri="{FF2B5EF4-FFF2-40B4-BE49-F238E27FC236}">
              <a16:creationId xmlns:a16="http://schemas.microsoft.com/office/drawing/2014/main" id="{D2E42FA3-EFFE-4969-8A6C-04AD3B8C812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38" name="TextBox 5637">
          <a:extLst>
            <a:ext uri="{FF2B5EF4-FFF2-40B4-BE49-F238E27FC236}">
              <a16:creationId xmlns:a16="http://schemas.microsoft.com/office/drawing/2014/main" id="{811830C2-FAEF-4F8F-B284-2CDC49DEDBC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39" name="TextBox 5638">
          <a:extLst>
            <a:ext uri="{FF2B5EF4-FFF2-40B4-BE49-F238E27FC236}">
              <a16:creationId xmlns:a16="http://schemas.microsoft.com/office/drawing/2014/main" id="{208ED623-90BB-498B-9812-D120306DDAA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40" name="TextBox 5639">
          <a:extLst>
            <a:ext uri="{FF2B5EF4-FFF2-40B4-BE49-F238E27FC236}">
              <a16:creationId xmlns:a16="http://schemas.microsoft.com/office/drawing/2014/main" id="{2753B9E6-3DF3-4921-92D3-E77628D4B93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41" name="TextBox 5640">
          <a:extLst>
            <a:ext uri="{FF2B5EF4-FFF2-40B4-BE49-F238E27FC236}">
              <a16:creationId xmlns:a16="http://schemas.microsoft.com/office/drawing/2014/main" id="{BBB58259-8836-4404-868F-4328F534A7B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42" name="TextBox 5641">
          <a:extLst>
            <a:ext uri="{FF2B5EF4-FFF2-40B4-BE49-F238E27FC236}">
              <a16:creationId xmlns:a16="http://schemas.microsoft.com/office/drawing/2014/main" id="{45B96AD9-C415-4E92-96C2-C231F123D03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43" name="TextBox 5642">
          <a:extLst>
            <a:ext uri="{FF2B5EF4-FFF2-40B4-BE49-F238E27FC236}">
              <a16:creationId xmlns:a16="http://schemas.microsoft.com/office/drawing/2014/main" id="{A2AA24AD-532B-44CE-8397-C424F46B499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44" name="TextBox 5643">
          <a:extLst>
            <a:ext uri="{FF2B5EF4-FFF2-40B4-BE49-F238E27FC236}">
              <a16:creationId xmlns:a16="http://schemas.microsoft.com/office/drawing/2014/main" id="{5135AE1A-EC1D-4314-9B9C-84FB800F71E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45" name="TextBox 5644">
          <a:extLst>
            <a:ext uri="{FF2B5EF4-FFF2-40B4-BE49-F238E27FC236}">
              <a16:creationId xmlns:a16="http://schemas.microsoft.com/office/drawing/2014/main" id="{B249083C-4A29-4387-B263-36D16B4569A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46" name="TextBox 5645">
          <a:extLst>
            <a:ext uri="{FF2B5EF4-FFF2-40B4-BE49-F238E27FC236}">
              <a16:creationId xmlns:a16="http://schemas.microsoft.com/office/drawing/2014/main" id="{ECB2C5A0-E86E-41EC-AA31-EEB6C02242F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47" name="TextBox 5646">
          <a:extLst>
            <a:ext uri="{FF2B5EF4-FFF2-40B4-BE49-F238E27FC236}">
              <a16:creationId xmlns:a16="http://schemas.microsoft.com/office/drawing/2014/main" id="{DE814C5B-3E5E-4A15-9679-34DE4AEB773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48" name="TextBox 5647">
          <a:extLst>
            <a:ext uri="{FF2B5EF4-FFF2-40B4-BE49-F238E27FC236}">
              <a16:creationId xmlns:a16="http://schemas.microsoft.com/office/drawing/2014/main" id="{0066FF4E-6601-442C-B863-AD566BAD960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49" name="TextBox 5648">
          <a:extLst>
            <a:ext uri="{FF2B5EF4-FFF2-40B4-BE49-F238E27FC236}">
              <a16:creationId xmlns:a16="http://schemas.microsoft.com/office/drawing/2014/main" id="{4BF3C2C8-9D1E-4C1A-B1A1-F1A3C46B764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50" name="TextBox 5649">
          <a:extLst>
            <a:ext uri="{FF2B5EF4-FFF2-40B4-BE49-F238E27FC236}">
              <a16:creationId xmlns:a16="http://schemas.microsoft.com/office/drawing/2014/main" id="{89F43EF4-6B2F-40EF-88EA-7931A117CEF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51" name="TextBox 5650">
          <a:extLst>
            <a:ext uri="{FF2B5EF4-FFF2-40B4-BE49-F238E27FC236}">
              <a16:creationId xmlns:a16="http://schemas.microsoft.com/office/drawing/2014/main" id="{F0E437CC-B557-41CF-8330-EE8F8BEF99F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52" name="TextBox 5651">
          <a:extLst>
            <a:ext uri="{FF2B5EF4-FFF2-40B4-BE49-F238E27FC236}">
              <a16:creationId xmlns:a16="http://schemas.microsoft.com/office/drawing/2014/main" id="{E87A077E-A2EA-46B6-A986-73C88152CE2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53" name="TextBox 5652">
          <a:extLst>
            <a:ext uri="{FF2B5EF4-FFF2-40B4-BE49-F238E27FC236}">
              <a16:creationId xmlns:a16="http://schemas.microsoft.com/office/drawing/2014/main" id="{2F3AB002-47ED-4EE9-8A7F-708576D7CD9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54" name="TextBox 5653">
          <a:extLst>
            <a:ext uri="{FF2B5EF4-FFF2-40B4-BE49-F238E27FC236}">
              <a16:creationId xmlns:a16="http://schemas.microsoft.com/office/drawing/2014/main" id="{A3722403-4C01-43EA-A207-C0605976FE6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55" name="TextBox 5654">
          <a:extLst>
            <a:ext uri="{FF2B5EF4-FFF2-40B4-BE49-F238E27FC236}">
              <a16:creationId xmlns:a16="http://schemas.microsoft.com/office/drawing/2014/main" id="{86F2625E-4293-4CD7-B302-BDFA87A7206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56" name="TextBox 5655">
          <a:extLst>
            <a:ext uri="{FF2B5EF4-FFF2-40B4-BE49-F238E27FC236}">
              <a16:creationId xmlns:a16="http://schemas.microsoft.com/office/drawing/2014/main" id="{496D05BE-14F9-4C27-AD3D-31586D18553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57" name="TextBox 5656">
          <a:extLst>
            <a:ext uri="{FF2B5EF4-FFF2-40B4-BE49-F238E27FC236}">
              <a16:creationId xmlns:a16="http://schemas.microsoft.com/office/drawing/2014/main" id="{A35029F7-AC75-4F4B-88C1-C7CCFD475AE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58" name="TextBox 5657">
          <a:extLst>
            <a:ext uri="{FF2B5EF4-FFF2-40B4-BE49-F238E27FC236}">
              <a16:creationId xmlns:a16="http://schemas.microsoft.com/office/drawing/2014/main" id="{4800546E-53E7-4BF0-8977-DC234B12182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59" name="TextBox 5658">
          <a:extLst>
            <a:ext uri="{FF2B5EF4-FFF2-40B4-BE49-F238E27FC236}">
              <a16:creationId xmlns:a16="http://schemas.microsoft.com/office/drawing/2014/main" id="{893BC434-BE0F-4CC5-BE50-68061BE1806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60" name="TextBox 5659">
          <a:extLst>
            <a:ext uri="{FF2B5EF4-FFF2-40B4-BE49-F238E27FC236}">
              <a16:creationId xmlns:a16="http://schemas.microsoft.com/office/drawing/2014/main" id="{84C75A3E-D35A-4FD7-A1FB-D84BAC6EFC0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61" name="TextBox 5660">
          <a:extLst>
            <a:ext uri="{FF2B5EF4-FFF2-40B4-BE49-F238E27FC236}">
              <a16:creationId xmlns:a16="http://schemas.microsoft.com/office/drawing/2014/main" id="{FAB642B2-F886-4352-9F87-EFDF17DAEE1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62" name="TextBox 5661">
          <a:extLst>
            <a:ext uri="{FF2B5EF4-FFF2-40B4-BE49-F238E27FC236}">
              <a16:creationId xmlns:a16="http://schemas.microsoft.com/office/drawing/2014/main" id="{E35A3C09-35FB-48AA-A4A3-14435686E2A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63" name="TextBox 5662">
          <a:extLst>
            <a:ext uri="{FF2B5EF4-FFF2-40B4-BE49-F238E27FC236}">
              <a16:creationId xmlns:a16="http://schemas.microsoft.com/office/drawing/2014/main" id="{9DD7193F-6CF3-41BB-9C9E-8E9F17B7DF4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64" name="TextBox 5663">
          <a:extLst>
            <a:ext uri="{FF2B5EF4-FFF2-40B4-BE49-F238E27FC236}">
              <a16:creationId xmlns:a16="http://schemas.microsoft.com/office/drawing/2014/main" id="{9A57958B-DB92-408F-82FE-80D6A4A5291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65" name="TextBox 5664">
          <a:extLst>
            <a:ext uri="{FF2B5EF4-FFF2-40B4-BE49-F238E27FC236}">
              <a16:creationId xmlns:a16="http://schemas.microsoft.com/office/drawing/2014/main" id="{C06C468D-7F13-4775-A8EB-7E2D2B2AFE5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66" name="TextBox 5665">
          <a:extLst>
            <a:ext uri="{FF2B5EF4-FFF2-40B4-BE49-F238E27FC236}">
              <a16:creationId xmlns:a16="http://schemas.microsoft.com/office/drawing/2014/main" id="{130F94A1-054D-406C-A4AB-095F605639E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67" name="TextBox 5666">
          <a:extLst>
            <a:ext uri="{FF2B5EF4-FFF2-40B4-BE49-F238E27FC236}">
              <a16:creationId xmlns:a16="http://schemas.microsoft.com/office/drawing/2014/main" id="{80685428-977D-493C-BB27-C604AC88ED2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68" name="TextBox 5667">
          <a:extLst>
            <a:ext uri="{FF2B5EF4-FFF2-40B4-BE49-F238E27FC236}">
              <a16:creationId xmlns:a16="http://schemas.microsoft.com/office/drawing/2014/main" id="{1545D396-ED72-49D8-A873-42CE25CF11B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69" name="TextBox 5668">
          <a:extLst>
            <a:ext uri="{FF2B5EF4-FFF2-40B4-BE49-F238E27FC236}">
              <a16:creationId xmlns:a16="http://schemas.microsoft.com/office/drawing/2014/main" id="{804C8D46-646A-4D2F-89C2-588E04E79C2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70" name="TextBox 5669">
          <a:extLst>
            <a:ext uri="{FF2B5EF4-FFF2-40B4-BE49-F238E27FC236}">
              <a16:creationId xmlns:a16="http://schemas.microsoft.com/office/drawing/2014/main" id="{54A52060-866C-4DEC-9CF2-529B6FCABBB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71" name="TextBox 5670">
          <a:extLst>
            <a:ext uri="{FF2B5EF4-FFF2-40B4-BE49-F238E27FC236}">
              <a16:creationId xmlns:a16="http://schemas.microsoft.com/office/drawing/2014/main" id="{2908A400-2156-43A6-8030-96E243AF5E9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72" name="TextBox 5671">
          <a:extLst>
            <a:ext uri="{FF2B5EF4-FFF2-40B4-BE49-F238E27FC236}">
              <a16:creationId xmlns:a16="http://schemas.microsoft.com/office/drawing/2014/main" id="{6DED5797-4EDD-45BC-83D0-D76C9EE859F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73" name="TextBox 5672">
          <a:extLst>
            <a:ext uri="{FF2B5EF4-FFF2-40B4-BE49-F238E27FC236}">
              <a16:creationId xmlns:a16="http://schemas.microsoft.com/office/drawing/2014/main" id="{609D47A1-8E8C-45A7-8051-2E8A7024927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74" name="TextBox 5673">
          <a:extLst>
            <a:ext uri="{FF2B5EF4-FFF2-40B4-BE49-F238E27FC236}">
              <a16:creationId xmlns:a16="http://schemas.microsoft.com/office/drawing/2014/main" id="{856538FA-D70C-460E-94FB-C029100C69F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75" name="TextBox 5674">
          <a:extLst>
            <a:ext uri="{FF2B5EF4-FFF2-40B4-BE49-F238E27FC236}">
              <a16:creationId xmlns:a16="http://schemas.microsoft.com/office/drawing/2014/main" id="{D8F38EBD-B0C7-48E4-A812-3540A6ED97F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76" name="TextBox 5675">
          <a:extLst>
            <a:ext uri="{FF2B5EF4-FFF2-40B4-BE49-F238E27FC236}">
              <a16:creationId xmlns:a16="http://schemas.microsoft.com/office/drawing/2014/main" id="{C3AF1A52-5340-455C-9E01-E588BBA192C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77" name="TextBox 5676">
          <a:extLst>
            <a:ext uri="{FF2B5EF4-FFF2-40B4-BE49-F238E27FC236}">
              <a16:creationId xmlns:a16="http://schemas.microsoft.com/office/drawing/2014/main" id="{8DF4C9C8-4366-4E9C-A489-47A3112D8AC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78" name="TextBox 5677">
          <a:extLst>
            <a:ext uri="{FF2B5EF4-FFF2-40B4-BE49-F238E27FC236}">
              <a16:creationId xmlns:a16="http://schemas.microsoft.com/office/drawing/2014/main" id="{E8530309-286E-42CD-B341-1EA2E943F2D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79" name="TextBox 5678">
          <a:extLst>
            <a:ext uri="{FF2B5EF4-FFF2-40B4-BE49-F238E27FC236}">
              <a16:creationId xmlns:a16="http://schemas.microsoft.com/office/drawing/2014/main" id="{DA06C7AA-53E0-4577-B8A1-C923817DD39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80" name="TextBox 5679">
          <a:extLst>
            <a:ext uri="{FF2B5EF4-FFF2-40B4-BE49-F238E27FC236}">
              <a16:creationId xmlns:a16="http://schemas.microsoft.com/office/drawing/2014/main" id="{C55D3502-3CA8-4168-BDA2-678A3B16A3C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81" name="TextBox 5680">
          <a:extLst>
            <a:ext uri="{FF2B5EF4-FFF2-40B4-BE49-F238E27FC236}">
              <a16:creationId xmlns:a16="http://schemas.microsoft.com/office/drawing/2014/main" id="{55D4B4FF-19A0-4A4D-8871-351B6BF021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82" name="TextBox 5681">
          <a:extLst>
            <a:ext uri="{FF2B5EF4-FFF2-40B4-BE49-F238E27FC236}">
              <a16:creationId xmlns:a16="http://schemas.microsoft.com/office/drawing/2014/main" id="{276F907F-2DF2-4198-8051-9B97C26103E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83" name="TextBox 5682">
          <a:extLst>
            <a:ext uri="{FF2B5EF4-FFF2-40B4-BE49-F238E27FC236}">
              <a16:creationId xmlns:a16="http://schemas.microsoft.com/office/drawing/2014/main" id="{FF27806D-9B1F-4AE0-B1DA-9B54AF9DDF0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84" name="TextBox 5683">
          <a:extLst>
            <a:ext uri="{FF2B5EF4-FFF2-40B4-BE49-F238E27FC236}">
              <a16:creationId xmlns:a16="http://schemas.microsoft.com/office/drawing/2014/main" id="{3DF53B3A-4B83-460E-A41A-CC946C46757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85" name="TextBox 5684">
          <a:extLst>
            <a:ext uri="{FF2B5EF4-FFF2-40B4-BE49-F238E27FC236}">
              <a16:creationId xmlns:a16="http://schemas.microsoft.com/office/drawing/2014/main" id="{A0DF2414-27F1-4523-A725-73750D379F9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86" name="TextBox 5685">
          <a:extLst>
            <a:ext uri="{FF2B5EF4-FFF2-40B4-BE49-F238E27FC236}">
              <a16:creationId xmlns:a16="http://schemas.microsoft.com/office/drawing/2014/main" id="{7F504253-3FE9-4FF8-A7F1-C13CD4367BD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87" name="TextBox 5686">
          <a:extLst>
            <a:ext uri="{FF2B5EF4-FFF2-40B4-BE49-F238E27FC236}">
              <a16:creationId xmlns:a16="http://schemas.microsoft.com/office/drawing/2014/main" id="{34B7E99A-25D3-4868-84E5-8E635471760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88" name="TextBox 5687">
          <a:extLst>
            <a:ext uri="{FF2B5EF4-FFF2-40B4-BE49-F238E27FC236}">
              <a16:creationId xmlns:a16="http://schemas.microsoft.com/office/drawing/2014/main" id="{075048C7-3150-45D2-8B50-D962E619D64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89" name="TextBox 5688">
          <a:extLst>
            <a:ext uri="{FF2B5EF4-FFF2-40B4-BE49-F238E27FC236}">
              <a16:creationId xmlns:a16="http://schemas.microsoft.com/office/drawing/2014/main" id="{21C627F9-B382-4634-AA01-E58BA882263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90" name="TextBox 5689">
          <a:extLst>
            <a:ext uri="{FF2B5EF4-FFF2-40B4-BE49-F238E27FC236}">
              <a16:creationId xmlns:a16="http://schemas.microsoft.com/office/drawing/2014/main" id="{ED933AA9-EAC2-4EDF-B31F-0A02D974BD3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91" name="TextBox 5690">
          <a:extLst>
            <a:ext uri="{FF2B5EF4-FFF2-40B4-BE49-F238E27FC236}">
              <a16:creationId xmlns:a16="http://schemas.microsoft.com/office/drawing/2014/main" id="{0597B7EE-442E-47A0-BD3E-CEE5C84C229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92" name="TextBox 5691">
          <a:extLst>
            <a:ext uri="{FF2B5EF4-FFF2-40B4-BE49-F238E27FC236}">
              <a16:creationId xmlns:a16="http://schemas.microsoft.com/office/drawing/2014/main" id="{54684B33-DA25-49A7-AFA5-7CD806BE1B2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93" name="TextBox 5692">
          <a:extLst>
            <a:ext uri="{FF2B5EF4-FFF2-40B4-BE49-F238E27FC236}">
              <a16:creationId xmlns:a16="http://schemas.microsoft.com/office/drawing/2014/main" id="{A85B96A5-3ED0-4234-9830-4182194CBE3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94" name="TextBox 5693">
          <a:extLst>
            <a:ext uri="{FF2B5EF4-FFF2-40B4-BE49-F238E27FC236}">
              <a16:creationId xmlns:a16="http://schemas.microsoft.com/office/drawing/2014/main" id="{8963F5ED-5C33-479A-A7B7-D39A7A51044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95" name="TextBox 5694">
          <a:extLst>
            <a:ext uri="{FF2B5EF4-FFF2-40B4-BE49-F238E27FC236}">
              <a16:creationId xmlns:a16="http://schemas.microsoft.com/office/drawing/2014/main" id="{FBC30696-B373-4253-B37C-378AA622F96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96" name="TextBox 5695">
          <a:extLst>
            <a:ext uri="{FF2B5EF4-FFF2-40B4-BE49-F238E27FC236}">
              <a16:creationId xmlns:a16="http://schemas.microsoft.com/office/drawing/2014/main" id="{54713665-E392-451B-8EB8-B2CEDC58933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97" name="TextBox 5696">
          <a:extLst>
            <a:ext uri="{FF2B5EF4-FFF2-40B4-BE49-F238E27FC236}">
              <a16:creationId xmlns:a16="http://schemas.microsoft.com/office/drawing/2014/main" id="{0A777B3B-C3B1-4F53-AB63-1F844AE559E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98" name="TextBox 5697">
          <a:extLst>
            <a:ext uri="{FF2B5EF4-FFF2-40B4-BE49-F238E27FC236}">
              <a16:creationId xmlns:a16="http://schemas.microsoft.com/office/drawing/2014/main" id="{BECE4D17-DAAA-4DCA-A08E-35B25DFC383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699" name="TextBox 5698">
          <a:extLst>
            <a:ext uri="{FF2B5EF4-FFF2-40B4-BE49-F238E27FC236}">
              <a16:creationId xmlns:a16="http://schemas.microsoft.com/office/drawing/2014/main" id="{D773C8FB-A07A-400C-904E-8BD992C13B7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00" name="TextBox 5699">
          <a:extLst>
            <a:ext uri="{FF2B5EF4-FFF2-40B4-BE49-F238E27FC236}">
              <a16:creationId xmlns:a16="http://schemas.microsoft.com/office/drawing/2014/main" id="{CA8DE7AB-A69B-4B53-BD45-3314BB8E7FA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01" name="TextBox 5700">
          <a:extLst>
            <a:ext uri="{FF2B5EF4-FFF2-40B4-BE49-F238E27FC236}">
              <a16:creationId xmlns:a16="http://schemas.microsoft.com/office/drawing/2014/main" id="{CF685CBF-2B6A-498D-AE95-7070AE9CB73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02" name="TextBox 5701">
          <a:extLst>
            <a:ext uri="{FF2B5EF4-FFF2-40B4-BE49-F238E27FC236}">
              <a16:creationId xmlns:a16="http://schemas.microsoft.com/office/drawing/2014/main" id="{5E65482D-E93E-4D45-8A8A-78BFDC3A472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03" name="TextBox 5702">
          <a:extLst>
            <a:ext uri="{FF2B5EF4-FFF2-40B4-BE49-F238E27FC236}">
              <a16:creationId xmlns:a16="http://schemas.microsoft.com/office/drawing/2014/main" id="{480B91C7-2FFC-4E91-867F-C29AD6673BE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04" name="TextBox 5703">
          <a:extLst>
            <a:ext uri="{FF2B5EF4-FFF2-40B4-BE49-F238E27FC236}">
              <a16:creationId xmlns:a16="http://schemas.microsoft.com/office/drawing/2014/main" id="{3342880B-AC8C-4B08-969A-98DC9952838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05" name="TextBox 5704">
          <a:extLst>
            <a:ext uri="{FF2B5EF4-FFF2-40B4-BE49-F238E27FC236}">
              <a16:creationId xmlns:a16="http://schemas.microsoft.com/office/drawing/2014/main" id="{A120DC7B-E214-43CA-A8D7-46C3541B09A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06" name="TextBox 5705">
          <a:extLst>
            <a:ext uri="{FF2B5EF4-FFF2-40B4-BE49-F238E27FC236}">
              <a16:creationId xmlns:a16="http://schemas.microsoft.com/office/drawing/2014/main" id="{99583C13-F7AA-4F03-B9C3-FEF9461E829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07" name="TextBox 5706">
          <a:extLst>
            <a:ext uri="{FF2B5EF4-FFF2-40B4-BE49-F238E27FC236}">
              <a16:creationId xmlns:a16="http://schemas.microsoft.com/office/drawing/2014/main" id="{C9FCFA2F-A2EE-4F65-B129-6538A9B3679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08" name="TextBox 5707">
          <a:extLst>
            <a:ext uri="{FF2B5EF4-FFF2-40B4-BE49-F238E27FC236}">
              <a16:creationId xmlns:a16="http://schemas.microsoft.com/office/drawing/2014/main" id="{6C5865D9-6940-4C4E-9339-C31CACC62FF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09" name="TextBox 5708">
          <a:extLst>
            <a:ext uri="{FF2B5EF4-FFF2-40B4-BE49-F238E27FC236}">
              <a16:creationId xmlns:a16="http://schemas.microsoft.com/office/drawing/2014/main" id="{2CBA797D-E39F-45B5-9C62-C5202B9573D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10" name="TextBox 5709">
          <a:extLst>
            <a:ext uri="{FF2B5EF4-FFF2-40B4-BE49-F238E27FC236}">
              <a16:creationId xmlns:a16="http://schemas.microsoft.com/office/drawing/2014/main" id="{116956B6-059D-4510-9797-E1AB4189422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11" name="TextBox 5710">
          <a:extLst>
            <a:ext uri="{FF2B5EF4-FFF2-40B4-BE49-F238E27FC236}">
              <a16:creationId xmlns:a16="http://schemas.microsoft.com/office/drawing/2014/main" id="{BD04AD17-ADAA-4849-8A4B-5135BBA7C77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12" name="TextBox 5711">
          <a:extLst>
            <a:ext uri="{FF2B5EF4-FFF2-40B4-BE49-F238E27FC236}">
              <a16:creationId xmlns:a16="http://schemas.microsoft.com/office/drawing/2014/main" id="{81DDC850-A9B7-47D0-AF03-884917890F8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13" name="TextBox 5712">
          <a:extLst>
            <a:ext uri="{FF2B5EF4-FFF2-40B4-BE49-F238E27FC236}">
              <a16:creationId xmlns:a16="http://schemas.microsoft.com/office/drawing/2014/main" id="{2149C228-80A4-4FFB-9290-A60E1CF46B9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14" name="TextBox 5713">
          <a:extLst>
            <a:ext uri="{FF2B5EF4-FFF2-40B4-BE49-F238E27FC236}">
              <a16:creationId xmlns:a16="http://schemas.microsoft.com/office/drawing/2014/main" id="{EE69113C-D060-4E09-BC56-44558F7292B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15" name="TextBox 5714">
          <a:extLst>
            <a:ext uri="{FF2B5EF4-FFF2-40B4-BE49-F238E27FC236}">
              <a16:creationId xmlns:a16="http://schemas.microsoft.com/office/drawing/2014/main" id="{75F51B86-E84E-40FC-A62B-5D5E94706D3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16" name="TextBox 5715">
          <a:extLst>
            <a:ext uri="{FF2B5EF4-FFF2-40B4-BE49-F238E27FC236}">
              <a16:creationId xmlns:a16="http://schemas.microsoft.com/office/drawing/2014/main" id="{96811B51-320A-4601-A34F-85C88DB3732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17" name="TextBox 5716">
          <a:extLst>
            <a:ext uri="{FF2B5EF4-FFF2-40B4-BE49-F238E27FC236}">
              <a16:creationId xmlns:a16="http://schemas.microsoft.com/office/drawing/2014/main" id="{29251048-9155-4FD4-826D-99C235B7C0E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18" name="TextBox 5717">
          <a:extLst>
            <a:ext uri="{FF2B5EF4-FFF2-40B4-BE49-F238E27FC236}">
              <a16:creationId xmlns:a16="http://schemas.microsoft.com/office/drawing/2014/main" id="{6BDA2DA4-A973-4000-9336-67AC58F0D57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19" name="TextBox 5718">
          <a:extLst>
            <a:ext uri="{FF2B5EF4-FFF2-40B4-BE49-F238E27FC236}">
              <a16:creationId xmlns:a16="http://schemas.microsoft.com/office/drawing/2014/main" id="{DA90C914-D4AB-4E2B-A013-88B29F12E2C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20" name="TextBox 5719">
          <a:extLst>
            <a:ext uri="{FF2B5EF4-FFF2-40B4-BE49-F238E27FC236}">
              <a16:creationId xmlns:a16="http://schemas.microsoft.com/office/drawing/2014/main" id="{F5A30D84-3428-42F0-A983-1F02297CE57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21" name="TextBox 5720">
          <a:extLst>
            <a:ext uri="{FF2B5EF4-FFF2-40B4-BE49-F238E27FC236}">
              <a16:creationId xmlns:a16="http://schemas.microsoft.com/office/drawing/2014/main" id="{5606FC24-8C83-4F47-83ED-95D287AAC63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22" name="TextBox 5721">
          <a:extLst>
            <a:ext uri="{FF2B5EF4-FFF2-40B4-BE49-F238E27FC236}">
              <a16:creationId xmlns:a16="http://schemas.microsoft.com/office/drawing/2014/main" id="{AE467E25-B3C1-4FBE-84FC-E0D3BA3BDC4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23" name="TextBox 5722">
          <a:extLst>
            <a:ext uri="{FF2B5EF4-FFF2-40B4-BE49-F238E27FC236}">
              <a16:creationId xmlns:a16="http://schemas.microsoft.com/office/drawing/2014/main" id="{133A1001-6534-4181-A632-985B4760D9E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24" name="TextBox 5723">
          <a:extLst>
            <a:ext uri="{FF2B5EF4-FFF2-40B4-BE49-F238E27FC236}">
              <a16:creationId xmlns:a16="http://schemas.microsoft.com/office/drawing/2014/main" id="{B80E1268-4C1B-47F0-81B0-95363036834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25" name="TextBox 5724">
          <a:extLst>
            <a:ext uri="{FF2B5EF4-FFF2-40B4-BE49-F238E27FC236}">
              <a16:creationId xmlns:a16="http://schemas.microsoft.com/office/drawing/2014/main" id="{10864341-D736-4E2D-A0DE-DDFDB7E4922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26" name="TextBox 5725">
          <a:extLst>
            <a:ext uri="{FF2B5EF4-FFF2-40B4-BE49-F238E27FC236}">
              <a16:creationId xmlns:a16="http://schemas.microsoft.com/office/drawing/2014/main" id="{B45C546B-07E4-405B-8999-2AADE68DF2A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27" name="TextBox 5726">
          <a:extLst>
            <a:ext uri="{FF2B5EF4-FFF2-40B4-BE49-F238E27FC236}">
              <a16:creationId xmlns:a16="http://schemas.microsoft.com/office/drawing/2014/main" id="{DB25F328-E49F-47DE-92EF-6CE8315CDB4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28" name="TextBox 5727">
          <a:extLst>
            <a:ext uri="{FF2B5EF4-FFF2-40B4-BE49-F238E27FC236}">
              <a16:creationId xmlns:a16="http://schemas.microsoft.com/office/drawing/2014/main" id="{62A444BF-1272-4324-A9FA-94E4D0E15BB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29" name="TextBox 5728">
          <a:extLst>
            <a:ext uri="{FF2B5EF4-FFF2-40B4-BE49-F238E27FC236}">
              <a16:creationId xmlns:a16="http://schemas.microsoft.com/office/drawing/2014/main" id="{C3269126-6837-4AD1-A521-4FBE14AFEA5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30" name="TextBox 5729">
          <a:extLst>
            <a:ext uri="{FF2B5EF4-FFF2-40B4-BE49-F238E27FC236}">
              <a16:creationId xmlns:a16="http://schemas.microsoft.com/office/drawing/2014/main" id="{22337C58-77D3-4447-97CC-92947DF8C4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31" name="TextBox 5730">
          <a:extLst>
            <a:ext uri="{FF2B5EF4-FFF2-40B4-BE49-F238E27FC236}">
              <a16:creationId xmlns:a16="http://schemas.microsoft.com/office/drawing/2014/main" id="{2BD192B6-1ED8-4CC4-8617-D872CA399A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32" name="TextBox 5731">
          <a:extLst>
            <a:ext uri="{FF2B5EF4-FFF2-40B4-BE49-F238E27FC236}">
              <a16:creationId xmlns:a16="http://schemas.microsoft.com/office/drawing/2014/main" id="{18B43EC7-2CAE-4FEC-828D-542695AD856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33" name="TextBox 5732">
          <a:extLst>
            <a:ext uri="{FF2B5EF4-FFF2-40B4-BE49-F238E27FC236}">
              <a16:creationId xmlns:a16="http://schemas.microsoft.com/office/drawing/2014/main" id="{8E5ACA75-8865-4996-8C83-3CBCC58180D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34" name="TextBox 5733">
          <a:extLst>
            <a:ext uri="{FF2B5EF4-FFF2-40B4-BE49-F238E27FC236}">
              <a16:creationId xmlns:a16="http://schemas.microsoft.com/office/drawing/2014/main" id="{55A6624D-B008-4200-A1B1-0FF9FFF8D32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35" name="TextBox 5734">
          <a:extLst>
            <a:ext uri="{FF2B5EF4-FFF2-40B4-BE49-F238E27FC236}">
              <a16:creationId xmlns:a16="http://schemas.microsoft.com/office/drawing/2014/main" id="{9E6B2D29-C222-406F-AA7C-834EEF10C9D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36" name="TextBox 5735">
          <a:extLst>
            <a:ext uri="{FF2B5EF4-FFF2-40B4-BE49-F238E27FC236}">
              <a16:creationId xmlns:a16="http://schemas.microsoft.com/office/drawing/2014/main" id="{5709C2FF-3170-4B8F-AF0E-3EECE9272C8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37" name="TextBox 5736">
          <a:extLst>
            <a:ext uri="{FF2B5EF4-FFF2-40B4-BE49-F238E27FC236}">
              <a16:creationId xmlns:a16="http://schemas.microsoft.com/office/drawing/2014/main" id="{7F2D79C6-0660-49DF-9298-197ACE5BF7E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38" name="TextBox 5737">
          <a:extLst>
            <a:ext uri="{FF2B5EF4-FFF2-40B4-BE49-F238E27FC236}">
              <a16:creationId xmlns:a16="http://schemas.microsoft.com/office/drawing/2014/main" id="{BEAA1EA7-54C7-4476-9D24-F363E93CFC6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39" name="TextBox 5738">
          <a:extLst>
            <a:ext uri="{FF2B5EF4-FFF2-40B4-BE49-F238E27FC236}">
              <a16:creationId xmlns:a16="http://schemas.microsoft.com/office/drawing/2014/main" id="{716009C6-BC1F-49D3-B300-49018DDE85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40" name="TextBox 5739">
          <a:extLst>
            <a:ext uri="{FF2B5EF4-FFF2-40B4-BE49-F238E27FC236}">
              <a16:creationId xmlns:a16="http://schemas.microsoft.com/office/drawing/2014/main" id="{E1CAC900-5825-42CA-A30A-C80682A5A56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41" name="TextBox 5740">
          <a:extLst>
            <a:ext uri="{FF2B5EF4-FFF2-40B4-BE49-F238E27FC236}">
              <a16:creationId xmlns:a16="http://schemas.microsoft.com/office/drawing/2014/main" id="{06C5078B-804E-4131-A500-D495769C632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42" name="TextBox 5741">
          <a:extLst>
            <a:ext uri="{FF2B5EF4-FFF2-40B4-BE49-F238E27FC236}">
              <a16:creationId xmlns:a16="http://schemas.microsoft.com/office/drawing/2014/main" id="{EB3F074F-C789-4879-BC29-17AF3CDD0E7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43" name="TextBox 5742">
          <a:extLst>
            <a:ext uri="{FF2B5EF4-FFF2-40B4-BE49-F238E27FC236}">
              <a16:creationId xmlns:a16="http://schemas.microsoft.com/office/drawing/2014/main" id="{BF3CE33D-CC9E-46BC-B572-B124BEE2CDF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44" name="TextBox 5743">
          <a:extLst>
            <a:ext uri="{FF2B5EF4-FFF2-40B4-BE49-F238E27FC236}">
              <a16:creationId xmlns:a16="http://schemas.microsoft.com/office/drawing/2014/main" id="{1F166961-33BF-425A-81E0-4D4FD327B29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45" name="TextBox 5744">
          <a:extLst>
            <a:ext uri="{FF2B5EF4-FFF2-40B4-BE49-F238E27FC236}">
              <a16:creationId xmlns:a16="http://schemas.microsoft.com/office/drawing/2014/main" id="{4E447F59-AEC9-43D7-BF16-E197252F9D0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46" name="TextBox 5745">
          <a:extLst>
            <a:ext uri="{FF2B5EF4-FFF2-40B4-BE49-F238E27FC236}">
              <a16:creationId xmlns:a16="http://schemas.microsoft.com/office/drawing/2014/main" id="{0284B01C-2E3E-43EF-B25C-A2559AB825C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47" name="TextBox 5746">
          <a:extLst>
            <a:ext uri="{FF2B5EF4-FFF2-40B4-BE49-F238E27FC236}">
              <a16:creationId xmlns:a16="http://schemas.microsoft.com/office/drawing/2014/main" id="{83929AAC-8BF9-47EC-9652-1146DBA3DCD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48" name="TextBox 5747">
          <a:extLst>
            <a:ext uri="{FF2B5EF4-FFF2-40B4-BE49-F238E27FC236}">
              <a16:creationId xmlns:a16="http://schemas.microsoft.com/office/drawing/2014/main" id="{5A6BE315-82A7-42C2-916C-CFD613B5C8E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49" name="TextBox 5748">
          <a:extLst>
            <a:ext uri="{FF2B5EF4-FFF2-40B4-BE49-F238E27FC236}">
              <a16:creationId xmlns:a16="http://schemas.microsoft.com/office/drawing/2014/main" id="{A5D76B86-E096-4D4E-B344-1158FEB7D3E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50" name="TextBox 5749">
          <a:extLst>
            <a:ext uri="{FF2B5EF4-FFF2-40B4-BE49-F238E27FC236}">
              <a16:creationId xmlns:a16="http://schemas.microsoft.com/office/drawing/2014/main" id="{A98C686A-30DE-4598-9B81-7918B39C2D7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51" name="TextBox 5750">
          <a:extLst>
            <a:ext uri="{FF2B5EF4-FFF2-40B4-BE49-F238E27FC236}">
              <a16:creationId xmlns:a16="http://schemas.microsoft.com/office/drawing/2014/main" id="{C3519DCA-E3A7-4D2D-9190-03CD7877EA5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52" name="TextBox 5751">
          <a:extLst>
            <a:ext uri="{FF2B5EF4-FFF2-40B4-BE49-F238E27FC236}">
              <a16:creationId xmlns:a16="http://schemas.microsoft.com/office/drawing/2014/main" id="{E509E832-FB4F-44EE-B7E3-52C497616EF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53" name="TextBox 5752">
          <a:extLst>
            <a:ext uri="{FF2B5EF4-FFF2-40B4-BE49-F238E27FC236}">
              <a16:creationId xmlns:a16="http://schemas.microsoft.com/office/drawing/2014/main" id="{94FF2754-B294-403C-B564-163CDC40145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54" name="TextBox 5753">
          <a:extLst>
            <a:ext uri="{FF2B5EF4-FFF2-40B4-BE49-F238E27FC236}">
              <a16:creationId xmlns:a16="http://schemas.microsoft.com/office/drawing/2014/main" id="{F9FDC0A5-630A-45D6-A3AB-40B942E823E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55" name="TextBox 5754">
          <a:extLst>
            <a:ext uri="{FF2B5EF4-FFF2-40B4-BE49-F238E27FC236}">
              <a16:creationId xmlns:a16="http://schemas.microsoft.com/office/drawing/2014/main" id="{D4E653BF-82B6-42D4-8A22-85FFA3FD1BE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56" name="TextBox 5755">
          <a:extLst>
            <a:ext uri="{FF2B5EF4-FFF2-40B4-BE49-F238E27FC236}">
              <a16:creationId xmlns:a16="http://schemas.microsoft.com/office/drawing/2014/main" id="{FC1476AB-139F-4DF6-9436-8880C2242A4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57" name="TextBox 5756">
          <a:extLst>
            <a:ext uri="{FF2B5EF4-FFF2-40B4-BE49-F238E27FC236}">
              <a16:creationId xmlns:a16="http://schemas.microsoft.com/office/drawing/2014/main" id="{EB545915-7899-42DA-8767-6F52A0135AF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58" name="TextBox 5757">
          <a:extLst>
            <a:ext uri="{FF2B5EF4-FFF2-40B4-BE49-F238E27FC236}">
              <a16:creationId xmlns:a16="http://schemas.microsoft.com/office/drawing/2014/main" id="{F1879035-AE61-434E-8DA5-C5EBA389AA3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59" name="TextBox 5758">
          <a:extLst>
            <a:ext uri="{FF2B5EF4-FFF2-40B4-BE49-F238E27FC236}">
              <a16:creationId xmlns:a16="http://schemas.microsoft.com/office/drawing/2014/main" id="{ADF3151B-5604-4753-8666-6A02BBBB76E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60" name="TextBox 5759">
          <a:extLst>
            <a:ext uri="{FF2B5EF4-FFF2-40B4-BE49-F238E27FC236}">
              <a16:creationId xmlns:a16="http://schemas.microsoft.com/office/drawing/2014/main" id="{FDF6656B-2175-47D7-9128-2F12238170F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61" name="TextBox 5760">
          <a:extLst>
            <a:ext uri="{FF2B5EF4-FFF2-40B4-BE49-F238E27FC236}">
              <a16:creationId xmlns:a16="http://schemas.microsoft.com/office/drawing/2014/main" id="{0C9239B6-930B-4B15-9DC0-03FFB268973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62" name="TextBox 5761">
          <a:extLst>
            <a:ext uri="{FF2B5EF4-FFF2-40B4-BE49-F238E27FC236}">
              <a16:creationId xmlns:a16="http://schemas.microsoft.com/office/drawing/2014/main" id="{B3CFC292-C5DA-4BF4-BAF8-05BFEE2CC69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63" name="TextBox 5762">
          <a:extLst>
            <a:ext uri="{FF2B5EF4-FFF2-40B4-BE49-F238E27FC236}">
              <a16:creationId xmlns:a16="http://schemas.microsoft.com/office/drawing/2014/main" id="{1A6A1045-259C-4EF0-9117-0612E2D957E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64" name="TextBox 5763">
          <a:extLst>
            <a:ext uri="{FF2B5EF4-FFF2-40B4-BE49-F238E27FC236}">
              <a16:creationId xmlns:a16="http://schemas.microsoft.com/office/drawing/2014/main" id="{B317DBD6-ACA8-4E78-8D20-8C5C38800DD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65" name="TextBox 5764">
          <a:extLst>
            <a:ext uri="{FF2B5EF4-FFF2-40B4-BE49-F238E27FC236}">
              <a16:creationId xmlns:a16="http://schemas.microsoft.com/office/drawing/2014/main" id="{ED693DCA-2913-4FCC-AF92-BC094DF69E7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66" name="TextBox 5765">
          <a:extLst>
            <a:ext uri="{FF2B5EF4-FFF2-40B4-BE49-F238E27FC236}">
              <a16:creationId xmlns:a16="http://schemas.microsoft.com/office/drawing/2014/main" id="{C5C2BF4E-0BB6-4B13-82D2-0B2D01C6A3D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67" name="TextBox 5766">
          <a:extLst>
            <a:ext uri="{FF2B5EF4-FFF2-40B4-BE49-F238E27FC236}">
              <a16:creationId xmlns:a16="http://schemas.microsoft.com/office/drawing/2014/main" id="{C385BFBE-1F45-4627-B725-B838B1172B2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68" name="TextBox 5767">
          <a:extLst>
            <a:ext uri="{FF2B5EF4-FFF2-40B4-BE49-F238E27FC236}">
              <a16:creationId xmlns:a16="http://schemas.microsoft.com/office/drawing/2014/main" id="{66C6C33C-783C-4692-A858-AD1B2D5BF16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69" name="TextBox 5768">
          <a:extLst>
            <a:ext uri="{FF2B5EF4-FFF2-40B4-BE49-F238E27FC236}">
              <a16:creationId xmlns:a16="http://schemas.microsoft.com/office/drawing/2014/main" id="{C29AB1F5-B9D6-49D3-9DB6-44AF9301F3A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70" name="TextBox 5769">
          <a:extLst>
            <a:ext uri="{FF2B5EF4-FFF2-40B4-BE49-F238E27FC236}">
              <a16:creationId xmlns:a16="http://schemas.microsoft.com/office/drawing/2014/main" id="{110D6FB0-DF83-48A6-A505-E61DF709FA8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71" name="TextBox 5770">
          <a:extLst>
            <a:ext uri="{FF2B5EF4-FFF2-40B4-BE49-F238E27FC236}">
              <a16:creationId xmlns:a16="http://schemas.microsoft.com/office/drawing/2014/main" id="{0C2C3539-93D2-4C8B-A90B-EDF30644080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72" name="TextBox 5771">
          <a:extLst>
            <a:ext uri="{FF2B5EF4-FFF2-40B4-BE49-F238E27FC236}">
              <a16:creationId xmlns:a16="http://schemas.microsoft.com/office/drawing/2014/main" id="{4C70C7BB-9632-427C-86B7-A49346114CA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73" name="TextBox 5772">
          <a:extLst>
            <a:ext uri="{FF2B5EF4-FFF2-40B4-BE49-F238E27FC236}">
              <a16:creationId xmlns:a16="http://schemas.microsoft.com/office/drawing/2014/main" id="{57B0F6F1-B993-4A1D-8233-BD4090D6C38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74" name="TextBox 5773">
          <a:extLst>
            <a:ext uri="{FF2B5EF4-FFF2-40B4-BE49-F238E27FC236}">
              <a16:creationId xmlns:a16="http://schemas.microsoft.com/office/drawing/2014/main" id="{2910E192-529C-468F-8875-12715D8B2CF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75" name="TextBox 5774">
          <a:extLst>
            <a:ext uri="{FF2B5EF4-FFF2-40B4-BE49-F238E27FC236}">
              <a16:creationId xmlns:a16="http://schemas.microsoft.com/office/drawing/2014/main" id="{6189B8C8-4A75-4F2F-9B2C-408616ADF6D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76" name="TextBox 5775">
          <a:extLst>
            <a:ext uri="{FF2B5EF4-FFF2-40B4-BE49-F238E27FC236}">
              <a16:creationId xmlns:a16="http://schemas.microsoft.com/office/drawing/2014/main" id="{F13E9296-AE06-464E-9A1F-A4A548A9188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77" name="TextBox 5776">
          <a:extLst>
            <a:ext uri="{FF2B5EF4-FFF2-40B4-BE49-F238E27FC236}">
              <a16:creationId xmlns:a16="http://schemas.microsoft.com/office/drawing/2014/main" id="{AE2A3D17-B84E-4A14-89EE-B5AF82FD944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78" name="TextBox 5777">
          <a:extLst>
            <a:ext uri="{FF2B5EF4-FFF2-40B4-BE49-F238E27FC236}">
              <a16:creationId xmlns:a16="http://schemas.microsoft.com/office/drawing/2014/main" id="{113A9AF5-2AA7-4469-B500-031134EC538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79" name="TextBox 5778">
          <a:extLst>
            <a:ext uri="{FF2B5EF4-FFF2-40B4-BE49-F238E27FC236}">
              <a16:creationId xmlns:a16="http://schemas.microsoft.com/office/drawing/2014/main" id="{6A10D759-3368-44F4-BBD0-EF10ACC4B0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80" name="TextBox 5779">
          <a:extLst>
            <a:ext uri="{FF2B5EF4-FFF2-40B4-BE49-F238E27FC236}">
              <a16:creationId xmlns:a16="http://schemas.microsoft.com/office/drawing/2014/main" id="{E20D5CE8-F66B-498F-966B-4F8BC93301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81" name="TextBox 5780">
          <a:extLst>
            <a:ext uri="{FF2B5EF4-FFF2-40B4-BE49-F238E27FC236}">
              <a16:creationId xmlns:a16="http://schemas.microsoft.com/office/drawing/2014/main" id="{B44B11AB-13E6-446A-A717-883EB9E43F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82" name="TextBox 5781">
          <a:extLst>
            <a:ext uri="{FF2B5EF4-FFF2-40B4-BE49-F238E27FC236}">
              <a16:creationId xmlns:a16="http://schemas.microsoft.com/office/drawing/2014/main" id="{AEB10B53-B1C7-475B-8327-E5E65ECD164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83" name="TextBox 5782">
          <a:extLst>
            <a:ext uri="{FF2B5EF4-FFF2-40B4-BE49-F238E27FC236}">
              <a16:creationId xmlns:a16="http://schemas.microsoft.com/office/drawing/2014/main" id="{61A88FD6-B90F-4CC3-A831-F0BCF1881B4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84" name="TextBox 5783">
          <a:extLst>
            <a:ext uri="{FF2B5EF4-FFF2-40B4-BE49-F238E27FC236}">
              <a16:creationId xmlns:a16="http://schemas.microsoft.com/office/drawing/2014/main" id="{A939B96B-465D-4016-8DE8-CF4ABA2E3BB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85" name="TextBox 5784">
          <a:extLst>
            <a:ext uri="{FF2B5EF4-FFF2-40B4-BE49-F238E27FC236}">
              <a16:creationId xmlns:a16="http://schemas.microsoft.com/office/drawing/2014/main" id="{00B71971-9260-470C-B6F4-EA43AC90E91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86" name="TextBox 5785">
          <a:extLst>
            <a:ext uri="{FF2B5EF4-FFF2-40B4-BE49-F238E27FC236}">
              <a16:creationId xmlns:a16="http://schemas.microsoft.com/office/drawing/2014/main" id="{9BAF2963-59EC-4E44-91D9-34228F2CBAA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87" name="TextBox 5786">
          <a:extLst>
            <a:ext uri="{FF2B5EF4-FFF2-40B4-BE49-F238E27FC236}">
              <a16:creationId xmlns:a16="http://schemas.microsoft.com/office/drawing/2014/main" id="{715A8292-A7DA-49E5-A118-2D2D51CCA0F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88" name="TextBox 5787">
          <a:extLst>
            <a:ext uri="{FF2B5EF4-FFF2-40B4-BE49-F238E27FC236}">
              <a16:creationId xmlns:a16="http://schemas.microsoft.com/office/drawing/2014/main" id="{D9C8B037-CA53-4EBA-950B-91A6CFEEBC0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89" name="TextBox 5788">
          <a:extLst>
            <a:ext uri="{FF2B5EF4-FFF2-40B4-BE49-F238E27FC236}">
              <a16:creationId xmlns:a16="http://schemas.microsoft.com/office/drawing/2014/main" id="{8649A861-FA12-49EE-8E72-6049E3C6DA7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90" name="TextBox 5789">
          <a:extLst>
            <a:ext uri="{FF2B5EF4-FFF2-40B4-BE49-F238E27FC236}">
              <a16:creationId xmlns:a16="http://schemas.microsoft.com/office/drawing/2014/main" id="{D1445BAC-BF45-4492-ADA0-CA7F7D1861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91" name="TextBox 5790">
          <a:extLst>
            <a:ext uri="{FF2B5EF4-FFF2-40B4-BE49-F238E27FC236}">
              <a16:creationId xmlns:a16="http://schemas.microsoft.com/office/drawing/2014/main" id="{5BD92ECB-3775-4155-90D8-45083F8EF69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92" name="TextBox 5791">
          <a:extLst>
            <a:ext uri="{FF2B5EF4-FFF2-40B4-BE49-F238E27FC236}">
              <a16:creationId xmlns:a16="http://schemas.microsoft.com/office/drawing/2014/main" id="{F0098565-F823-4E62-A4CB-33F4405DB14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93" name="TextBox 5792">
          <a:extLst>
            <a:ext uri="{FF2B5EF4-FFF2-40B4-BE49-F238E27FC236}">
              <a16:creationId xmlns:a16="http://schemas.microsoft.com/office/drawing/2014/main" id="{881EC73D-7AEF-40A6-AE52-C2CBFAC20F7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94" name="TextBox 5793">
          <a:extLst>
            <a:ext uri="{FF2B5EF4-FFF2-40B4-BE49-F238E27FC236}">
              <a16:creationId xmlns:a16="http://schemas.microsoft.com/office/drawing/2014/main" id="{E026D7FF-D543-44A1-8718-00E3609E11F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95" name="TextBox 5794">
          <a:extLst>
            <a:ext uri="{FF2B5EF4-FFF2-40B4-BE49-F238E27FC236}">
              <a16:creationId xmlns:a16="http://schemas.microsoft.com/office/drawing/2014/main" id="{1D10EF9A-9703-455B-997F-3B488611495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96" name="TextBox 5795">
          <a:extLst>
            <a:ext uri="{FF2B5EF4-FFF2-40B4-BE49-F238E27FC236}">
              <a16:creationId xmlns:a16="http://schemas.microsoft.com/office/drawing/2014/main" id="{CC8FE527-116A-4381-BDF9-220B3A15502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97" name="TextBox 5796">
          <a:extLst>
            <a:ext uri="{FF2B5EF4-FFF2-40B4-BE49-F238E27FC236}">
              <a16:creationId xmlns:a16="http://schemas.microsoft.com/office/drawing/2014/main" id="{C6813E76-4257-4E74-B67A-DCF1838E761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98" name="TextBox 5797">
          <a:extLst>
            <a:ext uri="{FF2B5EF4-FFF2-40B4-BE49-F238E27FC236}">
              <a16:creationId xmlns:a16="http://schemas.microsoft.com/office/drawing/2014/main" id="{9EA7C7EF-356F-4364-9CF6-9B7DF783835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799" name="TextBox 5798">
          <a:extLst>
            <a:ext uri="{FF2B5EF4-FFF2-40B4-BE49-F238E27FC236}">
              <a16:creationId xmlns:a16="http://schemas.microsoft.com/office/drawing/2014/main" id="{C1F22DF3-1C85-4D94-871C-28BF1623D4A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00" name="TextBox 5799">
          <a:extLst>
            <a:ext uri="{FF2B5EF4-FFF2-40B4-BE49-F238E27FC236}">
              <a16:creationId xmlns:a16="http://schemas.microsoft.com/office/drawing/2014/main" id="{038774D7-EC5B-47EB-9DF2-C3482F88E0F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01" name="TextBox 5800">
          <a:extLst>
            <a:ext uri="{FF2B5EF4-FFF2-40B4-BE49-F238E27FC236}">
              <a16:creationId xmlns:a16="http://schemas.microsoft.com/office/drawing/2014/main" id="{ECBC3411-1494-4150-939C-DBC9CFBA5B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02" name="TextBox 5801">
          <a:extLst>
            <a:ext uri="{FF2B5EF4-FFF2-40B4-BE49-F238E27FC236}">
              <a16:creationId xmlns:a16="http://schemas.microsoft.com/office/drawing/2014/main" id="{09995AC7-B669-4D85-BC2C-44FF7352E54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03" name="TextBox 5802">
          <a:extLst>
            <a:ext uri="{FF2B5EF4-FFF2-40B4-BE49-F238E27FC236}">
              <a16:creationId xmlns:a16="http://schemas.microsoft.com/office/drawing/2014/main" id="{5D56B14A-5BCE-4A1B-BD27-7CEA254A4E5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04" name="TextBox 5803">
          <a:extLst>
            <a:ext uri="{FF2B5EF4-FFF2-40B4-BE49-F238E27FC236}">
              <a16:creationId xmlns:a16="http://schemas.microsoft.com/office/drawing/2014/main" id="{8B74F887-158B-4DF4-B9C6-C2563EC01C5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05" name="TextBox 5804">
          <a:extLst>
            <a:ext uri="{FF2B5EF4-FFF2-40B4-BE49-F238E27FC236}">
              <a16:creationId xmlns:a16="http://schemas.microsoft.com/office/drawing/2014/main" id="{0DA313C7-75DF-498F-AEDA-AC9A8914DFF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06" name="TextBox 5805">
          <a:extLst>
            <a:ext uri="{FF2B5EF4-FFF2-40B4-BE49-F238E27FC236}">
              <a16:creationId xmlns:a16="http://schemas.microsoft.com/office/drawing/2014/main" id="{2D653888-0F2D-4D38-89C9-550CE0E4584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07" name="TextBox 5806">
          <a:extLst>
            <a:ext uri="{FF2B5EF4-FFF2-40B4-BE49-F238E27FC236}">
              <a16:creationId xmlns:a16="http://schemas.microsoft.com/office/drawing/2014/main" id="{6A62E5FB-CDBC-4A24-A209-CDF99894468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08" name="TextBox 5807">
          <a:extLst>
            <a:ext uri="{FF2B5EF4-FFF2-40B4-BE49-F238E27FC236}">
              <a16:creationId xmlns:a16="http://schemas.microsoft.com/office/drawing/2014/main" id="{7DBCDFA2-2E30-4C69-90F4-22176D38BFE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09" name="TextBox 5808">
          <a:extLst>
            <a:ext uri="{FF2B5EF4-FFF2-40B4-BE49-F238E27FC236}">
              <a16:creationId xmlns:a16="http://schemas.microsoft.com/office/drawing/2014/main" id="{A2761534-77A6-43C5-AEEE-51E641FE69E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10" name="TextBox 5809">
          <a:extLst>
            <a:ext uri="{FF2B5EF4-FFF2-40B4-BE49-F238E27FC236}">
              <a16:creationId xmlns:a16="http://schemas.microsoft.com/office/drawing/2014/main" id="{283396CE-ACC7-4AE4-8B7D-5DB253AAF61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11" name="TextBox 5810">
          <a:extLst>
            <a:ext uri="{FF2B5EF4-FFF2-40B4-BE49-F238E27FC236}">
              <a16:creationId xmlns:a16="http://schemas.microsoft.com/office/drawing/2014/main" id="{3849AF98-49FB-4344-8A72-4335F050567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12" name="TextBox 5811">
          <a:extLst>
            <a:ext uri="{FF2B5EF4-FFF2-40B4-BE49-F238E27FC236}">
              <a16:creationId xmlns:a16="http://schemas.microsoft.com/office/drawing/2014/main" id="{B21117C9-D5A2-47EE-8F40-E8A6BC1A299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13" name="TextBox 5812">
          <a:extLst>
            <a:ext uri="{FF2B5EF4-FFF2-40B4-BE49-F238E27FC236}">
              <a16:creationId xmlns:a16="http://schemas.microsoft.com/office/drawing/2014/main" id="{D7C8C292-A66D-4543-9DF3-1C4E0A61C98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14" name="TextBox 5813">
          <a:extLst>
            <a:ext uri="{FF2B5EF4-FFF2-40B4-BE49-F238E27FC236}">
              <a16:creationId xmlns:a16="http://schemas.microsoft.com/office/drawing/2014/main" id="{FBE316EB-B018-404F-BEFD-9D9B61DBAB1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15" name="TextBox 5814">
          <a:extLst>
            <a:ext uri="{FF2B5EF4-FFF2-40B4-BE49-F238E27FC236}">
              <a16:creationId xmlns:a16="http://schemas.microsoft.com/office/drawing/2014/main" id="{467AB4F5-928D-442E-B14E-7BABA8F7375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16" name="TextBox 5815">
          <a:extLst>
            <a:ext uri="{FF2B5EF4-FFF2-40B4-BE49-F238E27FC236}">
              <a16:creationId xmlns:a16="http://schemas.microsoft.com/office/drawing/2014/main" id="{11DEB926-1D64-4369-AC25-28D342DBF20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17" name="TextBox 5816">
          <a:extLst>
            <a:ext uri="{FF2B5EF4-FFF2-40B4-BE49-F238E27FC236}">
              <a16:creationId xmlns:a16="http://schemas.microsoft.com/office/drawing/2014/main" id="{D772B882-0EEE-4730-AA84-B83DF6083AD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18" name="TextBox 5817">
          <a:extLst>
            <a:ext uri="{FF2B5EF4-FFF2-40B4-BE49-F238E27FC236}">
              <a16:creationId xmlns:a16="http://schemas.microsoft.com/office/drawing/2014/main" id="{1772E690-D3DB-4876-8221-4084B7BFCA1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19" name="TextBox 5818">
          <a:extLst>
            <a:ext uri="{FF2B5EF4-FFF2-40B4-BE49-F238E27FC236}">
              <a16:creationId xmlns:a16="http://schemas.microsoft.com/office/drawing/2014/main" id="{A4C3773F-2994-4754-9B61-11279EC4671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20" name="TextBox 5819">
          <a:extLst>
            <a:ext uri="{FF2B5EF4-FFF2-40B4-BE49-F238E27FC236}">
              <a16:creationId xmlns:a16="http://schemas.microsoft.com/office/drawing/2014/main" id="{CFDE9418-0F26-40AB-BABA-42F51F9C149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21" name="TextBox 5820">
          <a:extLst>
            <a:ext uri="{FF2B5EF4-FFF2-40B4-BE49-F238E27FC236}">
              <a16:creationId xmlns:a16="http://schemas.microsoft.com/office/drawing/2014/main" id="{2F793A7F-22A6-4E22-94A8-B76E31527F0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22" name="TextBox 5821">
          <a:extLst>
            <a:ext uri="{FF2B5EF4-FFF2-40B4-BE49-F238E27FC236}">
              <a16:creationId xmlns:a16="http://schemas.microsoft.com/office/drawing/2014/main" id="{A78F6DE9-3745-4F49-998B-28AFB2156BA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23" name="TextBox 5822">
          <a:extLst>
            <a:ext uri="{FF2B5EF4-FFF2-40B4-BE49-F238E27FC236}">
              <a16:creationId xmlns:a16="http://schemas.microsoft.com/office/drawing/2014/main" id="{BA81B65A-3841-42D2-9AAC-0C2F8186FE1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24" name="TextBox 5823">
          <a:extLst>
            <a:ext uri="{FF2B5EF4-FFF2-40B4-BE49-F238E27FC236}">
              <a16:creationId xmlns:a16="http://schemas.microsoft.com/office/drawing/2014/main" id="{12F258A5-1403-4DC5-8B1E-93550DFDC26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25" name="TextBox 5824">
          <a:extLst>
            <a:ext uri="{FF2B5EF4-FFF2-40B4-BE49-F238E27FC236}">
              <a16:creationId xmlns:a16="http://schemas.microsoft.com/office/drawing/2014/main" id="{4CFAD9FF-1195-4BA5-B691-79F41ABE7E1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26" name="TextBox 5825">
          <a:extLst>
            <a:ext uri="{FF2B5EF4-FFF2-40B4-BE49-F238E27FC236}">
              <a16:creationId xmlns:a16="http://schemas.microsoft.com/office/drawing/2014/main" id="{F5945396-662A-4889-AA94-D231D458224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27" name="TextBox 5826">
          <a:extLst>
            <a:ext uri="{FF2B5EF4-FFF2-40B4-BE49-F238E27FC236}">
              <a16:creationId xmlns:a16="http://schemas.microsoft.com/office/drawing/2014/main" id="{B6EF1740-3198-4304-88EC-CB7E86CF3EB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28" name="TextBox 5827">
          <a:extLst>
            <a:ext uri="{FF2B5EF4-FFF2-40B4-BE49-F238E27FC236}">
              <a16:creationId xmlns:a16="http://schemas.microsoft.com/office/drawing/2014/main" id="{740F0D62-609D-4BFC-AEC0-1E875AA6C9F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29" name="TextBox 5828">
          <a:extLst>
            <a:ext uri="{FF2B5EF4-FFF2-40B4-BE49-F238E27FC236}">
              <a16:creationId xmlns:a16="http://schemas.microsoft.com/office/drawing/2014/main" id="{9AA56D12-1BEC-4B0C-B6A4-279114369A0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30" name="TextBox 5829">
          <a:extLst>
            <a:ext uri="{FF2B5EF4-FFF2-40B4-BE49-F238E27FC236}">
              <a16:creationId xmlns:a16="http://schemas.microsoft.com/office/drawing/2014/main" id="{F69F3434-6660-462A-BBA7-E94DBF5FE68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31" name="TextBox 5830">
          <a:extLst>
            <a:ext uri="{FF2B5EF4-FFF2-40B4-BE49-F238E27FC236}">
              <a16:creationId xmlns:a16="http://schemas.microsoft.com/office/drawing/2014/main" id="{5DF26874-E60B-4CD8-8F64-AC9244083C2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32" name="TextBox 5831">
          <a:extLst>
            <a:ext uri="{FF2B5EF4-FFF2-40B4-BE49-F238E27FC236}">
              <a16:creationId xmlns:a16="http://schemas.microsoft.com/office/drawing/2014/main" id="{4ABB8263-D479-4740-B9E0-8506C7CC8E5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33" name="TextBox 5832">
          <a:extLst>
            <a:ext uri="{FF2B5EF4-FFF2-40B4-BE49-F238E27FC236}">
              <a16:creationId xmlns:a16="http://schemas.microsoft.com/office/drawing/2014/main" id="{C8D6BE47-099F-4843-8B61-BF3EC7C81D6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34" name="TextBox 5833">
          <a:extLst>
            <a:ext uri="{FF2B5EF4-FFF2-40B4-BE49-F238E27FC236}">
              <a16:creationId xmlns:a16="http://schemas.microsoft.com/office/drawing/2014/main" id="{636AB438-471A-4AFC-805B-B6E97EC3ABC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35" name="TextBox 5834">
          <a:extLst>
            <a:ext uri="{FF2B5EF4-FFF2-40B4-BE49-F238E27FC236}">
              <a16:creationId xmlns:a16="http://schemas.microsoft.com/office/drawing/2014/main" id="{461EBFF2-8943-4C8C-85C5-659E89A27DD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36" name="TextBox 5835">
          <a:extLst>
            <a:ext uri="{FF2B5EF4-FFF2-40B4-BE49-F238E27FC236}">
              <a16:creationId xmlns:a16="http://schemas.microsoft.com/office/drawing/2014/main" id="{CFE65E6F-357B-4B86-93BD-570F39A9CA0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37" name="TextBox 5836">
          <a:extLst>
            <a:ext uri="{FF2B5EF4-FFF2-40B4-BE49-F238E27FC236}">
              <a16:creationId xmlns:a16="http://schemas.microsoft.com/office/drawing/2014/main" id="{271923FB-BDF0-4386-89B7-3D60CFBA716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38" name="TextBox 5837">
          <a:extLst>
            <a:ext uri="{FF2B5EF4-FFF2-40B4-BE49-F238E27FC236}">
              <a16:creationId xmlns:a16="http://schemas.microsoft.com/office/drawing/2014/main" id="{2BAE5957-2407-493D-B7D9-AAED969C1D2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39" name="TextBox 5838">
          <a:extLst>
            <a:ext uri="{FF2B5EF4-FFF2-40B4-BE49-F238E27FC236}">
              <a16:creationId xmlns:a16="http://schemas.microsoft.com/office/drawing/2014/main" id="{CF45F187-116C-4352-BF4D-F2483A1654D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40" name="TextBox 5839">
          <a:extLst>
            <a:ext uri="{FF2B5EF4-FFF2-40B4-BE49-F238E27FC236}">
              <a16:creationId xmlns:a16="http://schemas.microsoft.com/office/drawing/2014/main" id="{B2DBA69B-5435-4E65-993D-F5A47B8DDEB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41" name="TextBox 5840">
          <a:extLst>
            <a:ext uri="{FF2B5EF4-FFF2-40B4-BE49-F238E27FC236}">
              <a16:creationId xmlns:a16="http://schemas.microsoft.com/office/drawing/2014/main" id="{1425B393-2029-4367-90AA-2AA1A54DEC8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42" name="TextBox 5841">
          <a:extLst>
            <a:ext uri="{FF2B5EF4-FFF2-40B4-BE49-F238E27FC236}">
              <a16:creationId xmlns:a16="http://schemas.microsoft.com/office/drawing/2014/main" id="{5BA05E0B-1A2E-4840-8691-A63CD142E9E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43" name="TextBox 5842">
          <a:extLst>
            <a:ext uri="{FF2B5EF4-FFF2-40B4-BE49-F238E27FC236}">
              <a16:creationId xmlns:a16="http://schemas.microsoft.com/office/drawing/2014/main" id="{6DA776E1-1B00-4CE2-8167-F7C74E6F55E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44" name="TextBox 5843">
          <a:extLst>
            <a:ext uri="{FF2B5EF4-FFF2-40B4-BE49-F238E27FC236}">
              <a16:creationId xmlns:a16="http://schemas.microsoft.com/office/drawing/2014/main" id="{8EBE93B4-3D06-47C7-ABEB-09847CB8FEA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45" name="TextBox 5844">
          <a:extLst>
            <a:ext uri="{FF2B5EF4-FFF2-40B4-BE49-F238E27FC236}">
              <a16:creationId xmlns:a16="http://schemas.microsoft.com/office/drawing/2014/main" id="{4BD54BE6-8D92-44D2-8507-BA2344EC168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46" name="TextBox 5845">
          <a:extLst>
            <a:ext uri="{FF2B5EF4-FFF2-40B4-BE49-F238E27FC236}">
              <a16:creationId xmlns:a16="http://schemas.microsoft.com/office/drawing/2014/main" id="{C375BAD0-4B5D-4D37-AE5A-A954AE511A1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47" name="TextBox 5846">
          <a:extLst>
            <a:ext uri="{FF2B5EF4-FFF2-40B4-BE49-F238E27FC236}">
              <a16:creationId xmlns:a16="http://schemas.microsoft.com/office/drawing/2014/main" id="{47408905-D78F-44E6-BCE5-1734A1E7E9C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48" name="TextBox 5847">
          <a:extLst>
            <a:ext uri="{FF2B5EF4-FFF2-40B4-BE49-F238E27FC236}">
              <a16:creationId xmlns:a16="http://schemas.microsoft.com/office/drawing/2014/main" id="{400D835E-82B3-4EBA-A8A0-05BAAFA9734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49" name="TextBox 5848">
          <a:extLst>
            <a:ext uri="{FF2B5EF4-FFF2-40B4-BE49-F238E27FC236}">
              <a16:creationId xmlns:a16="http://schemas.microsoft.com/office/drawing/2014/main" id="{C754CF89-7136-4175-A0D5-B64E9AD85F9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50" name="TextBox 5849">
          <a:extLst>
            <a:ext uri="{FF2B5EF4-FFF2-40B4-BE49-F238E27FC236}">
              <a16:creationId xmlns:a16="http://schemas.microsoft.com/office/drawing/2014/main" id="{D1C47556-FDE3-49F2-8F73-AE86A81BC91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51" name="TextBox 5850">
          <a:extLst>
            <a:ext uri="{FF2B5EF4-FFF2-40B4-BE49-F238E27FC236}">
              <a16:creationId xmlns:a16="http://schemas.microsoft.com/office/drawing/2014/main" id="{6AAA7DBE-87C8-42E9-8DAF-BBA821B76D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52" name="TextBox 5851">
          <a:extLst>
            <a:ext uri="{FF2B5EF4-FFF2-40B4-BE49-F238E27FC236}">
              <a16:creationId xmlns:a16="http://schemas.microsoft.com/office/drawing/2014/main" id="{93BA7C06-CAD8-402D-9918-4358AD8B861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53" name="TextBox 5852">
          <a:extLst>
            <a:ext uri="{FF2B5EF4-FFF2-40B4-BE49-F238E27FC236}">
              <a16:creationId xmlns:a16="http://schemas.microsoft.com/office/drawing/2014/main" id="{6ED9C303-0FD4-4C87-B442-A647476D6FF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54" name="TextBox 5853">
          <a:extLst>
            <a:ext uri="{FF2B5EF4-FFF2-40B4-BE49-F238E27FC236}">
              <a16:creationId xmlns:a16="http://schemas.microsoft.com/office/drawing/2014/main" id="{69BDEF0E-98CF-4899-ADB7-E63248D8788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55" name="TextBox 5854">
          <a:extLst>
            <a:ext uri="{FF2B5EF4-FFF2-40B4-BE49-F238E27FC236}">
              <a16:creationId xmlns:a16="http://schemas.microsoft.com/office/drawing/2014/main" id="{7362E7D1-8791-4BCA-8455-9E3C8819164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56" name="TextBox 5855">
          <a:extLst>
            <a:ext uri="{FF2B5EF4-FFF2-40B4-BE49-F238E27FC236}">
              <a16:creationId xmlns:a16="http://schemas.microsoft.com/office/drawing/2014/main" id="{42A63F0A-BA69-4DFC-842C-3BB7B4A8A39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57" name="TextBox 5856">
          <a:extLst>
            <a:ext uri="{FF2B5EF4-FFF2-40B4-BE49-F238E27FC236}">
              <a16:creationId xmlns:a16="http://schemas.microsoft.com/office/drawing/2014/main" id="{C946D875-A966-45A9-8DE0-BFFE59BFE4D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58" name="TextBox 5857">
          <a:extLst>
            <a:ext uri="{FF2B5EF4-FFF2-40B4-BE49-F238E27FC236}">
              <a16:creationId xmlns:a16="http://schemas.microsoft.com/office/drawing/2014/main" id="{9C0825F1-18A5-4607-AAA8-D0DFB71806F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59" name="TextBox 5858">
          <a:extLst>
            <a:ext uri="{FF2B5EF4-FFF2-40B4-BE49-F238E27FC236}">
              <a16:creationId xmlns:a16="http://schemas.microsoft.com/office/drawing/2014/main" id="{094F3712-25BD-4CB4-B734-54F14AD3F37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60" name="TextBox 5859">
          <a:extLst>
            <a:ext uri="{FF2B5EF4-FFF2-40B4-BE49-F238E27FC236}">
              <a16:creationId xmlns:a16="http://schemas.microsoft.com/office/drawing/2014/main" id="{EF51687F-47B4-477A-8A8D-1BC5DAB73AB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61" name="TextBox 5860">
          <a:extLst>
            <a:ext uri="{FF2B5EF4-FFF2-40B4-BE49-F238E27FC236}">
              <a16:creationId xmlns:a16="http://schemas.microsoft.com/office/drawing/2014/main" id="{4B4D37BA-4DF5-4A97-84DA-BDF5C0B0C6D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62" name="TextBox 5861">
          <a:extLst>
            <a:ext uri="{FF2B5EF4-FFF2-40B4-BE49-F238E27FC236}">
              <a16:creationId xmlns:a16="http://schemas.microsoft.com/office/drawing/2014/main" id="{C0C279C2-7070-4FCF-9F9D-7D158145484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63" name="TextBox 5862">
          <a:extLst>
            <a:ext uri="{FF2B5EF4-FFF2-40B4-BE49-F238E27FC236}">
              <a16:creationId xmlns:a16="http://schemas.microsoft.com/office/drawing/2014/main" id="{E05181B6-45CA-42D4-9DEE-475FE23AFC9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64" name="TextBox 5863">
          <a:extLst>
            <a:ext uri="{FF2B5EF4-FFF2-40B4-BE49-F238E27FC236}">
              <a16:creationId xmlns:a16="http://schemas.microsoft.com/office/drawing/2014/main" id="{5EC733F2-43CC-48A3-ADFC-BF03A827730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65" name="TextBox 5864">
          <a:extLst>
            <a:ext uri="{FF2B5EF4-FFF2-40B4-BE49-F238E27FC236}">
              <a16:creationId xmlns:a16="http://schemas.microsoft.com/office/drawing/2014/main" id="{1FD8FD48-6CB8-44EF-866C-FCF2959CCC5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66" name="TextBox 5865">
          <a:extLst>
            <a:ext uri="{FF2B5EF4-FFF2-40B4-BE49-F238E27FC236}">
              <a16:creationId xmlns:a16="http://schemas.microsoft.com/office/drawing/2014/main" id="{F93CED95-D423-4F91-9A65-8B4E3E46E2C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67" name="TextBox 5866">
          <a:extLst>
            <a:ext uri="{FF2B5EF4-FFF2-40B4-BE49-F238E27FC236}">
              <a16:creationId xmlns:a16="http://schemas.microsoft.com/office/drawing/2014/main" id="{704CBB76-A924-4F59-9CD0-222219D90A1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68" name="TextBox 5867">
          <a:extLst>
            <a:ext uri="{FF2B5EF4-FFF2-40B4-BE49-F238E27FC236}">
              <a16:creationId xmlns:a16="http://schemas.microsoft.com/office/drawing/2014/main" id="{4247D0E7-33B6-40F3-8431-6BEFAEA7144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69" name="TextBox 5868">
          <a:extLst>
            <a:ext uri="{FF2B5EF4-FFF2-40B4-BE49-F238E27FC236}">
              <a16:creationId xmlns:a16="http://schemas.microsoft.com/office/drawing/2014/main" id="{F9CD9B98-E591-471B-B7F2-9FA6C18C7EC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70" name="TextBox 5869">
          <a:extLst>
            <a:ext uri="{FF2B5EF4-FFF2-40B4-BE49-F238E27FC236}">
              <a16:creationId xmlns:a16="http://schemas.microsoft.com/office/drawing/2014/main" id="{D29C8CCF-F1CF-4A3F-837F-6B37440906E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71" name="TextBox 5870">
          <a:extLst>
            <a:ext uri="{FF2B5EF4-FFF2-40B4-BE49-F238E27FC236}">
              <a16:creationId xmlns:a16="http://schemas.microsoft.com/office/drawing/2014/main" id="{52B98A7D-CA20-415A-BD59-7983BD88606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72" name="TextBox 5871">
          <a:extLst>
            <a:ext uri="{FF2B5EF4-FFF2-40B4-BE49-F238E27FC236}">
              <a16:creationId xmlns:a16="http://schemas.microsoft.com/office/drawing/2014/main" id="{A7E5FE02-7B0D-4D8E-84EB-4DD4033029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73" name="TextBox 5872">
          <a:extLst>
            <a:ext uri="{FF2B5EF4-FFF2-40B4-BE49-F238E27FC236}">
              <a16:creationId xmlns:a16="http://schemas.microsoft.com/office/drawing/2014/main" id="{6DF8CE51-196D-4E35-928D-9EE86A9CD83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74" name="TextBox 5873">
          <a:extLst>
            <a:ext uri="{FF2B5EF4-FFF2-40B4-BE49-F238E27FC236}">
              <a16:creationId xmlns:a16="http://schemas.microsoft.com/office/drawing/2014/main" id="{D930A8F8-0FD8-418D-82B1-50FADD66491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75" name="TextBox 5874">
          <a:extLst>
            <a:ext uri="{FF2B5EF4-FFF2-40B4-BE49-F238E27FC236}">
              <a16:creationId xmlns:a16="http://schemas.microsoft.com/office/drawing/2014/main" id="{C3DE2BEE-0A14-408D-9B6C-2C4EFD4614F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76" name="TextBox 5875">
          <a:extLst>
            <a:ext uri="{FF2B5EF4-FFF2-40B4-BE49-F238E27FC236}">
              <a16:creationId xmlns:a16="http://schemas.microsoft.com/office/drawing/2014/main" id="{47AE9C15-B042-4ACE-AF90-C6D0CB81C5B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77" name="TextBox 5876">
          <a:extLst>
            <a:ext uri="{FF2B5EF4-FFF2-40B4-BE49-F238E27FC236}">
              <a16:creationId xmlns:a16="http://schemas.microsoft.com/office/drawing/2014/main" id="{41938243-D16B-49F7-AF09-90DA0C931AB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78" name="TextBox 5877">
          <a:extLst>
            <a:ext uri="{FF2B5EF4-FFF2-40B4-BE49-F238E27FC236}">
              <a16:creationId xmlns:a16="http://schemas.microsoft.com/office/drawing/2014/main" id="{58F43E89-D186-4BD9-B234-411CA454EBA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79" name="TextBox 5878">
          <a:extLst>
            <a:ext uri="{FF2B5EF4-FFF2-40B4-BE49-F238E27FC236}">
              <a16:creationId xmlns:a16="http://schemas.microsoft.com/office/drawing/2014/main" id="{A93DFF8E-86CE-4055-97EF-D9D1F170DB1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80" name="TextBox 5879">
          <a:extLst>
            <a:ext uri="{FF2B5EF4-FFF2-40B4-BE49-F238E27FC236}">
              <a16:creationId xmlns:a16="http://schemas.microsoft.com/office/drawing/2014/main" id="{6E620298-7C7B-4886-B309-8780C46784D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81" name="TextBox 5880">
          <a:extLst>
            <a:ext uri="{FF2B5EF4-FFF2-40B4-BE49-F238E27FC236}">
              <a16:creationId xmlns:a16="http://schemas.microsoft.com/office/drawing/2014/main" id="{983F2EB9-DD75-414F-94FC-AAC4B85F67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82" name="TextBox 5881">
          <a:extLst>
            <a:ext uri="{FF2B5EF4-FFF2-40B4-BE49-F238E27FC236}">
              <a16:creationId xmlns:a16="http://schemas.microsoft.com/office/drawing/2014/main" id="{CBC7DC9C-C83A-4737-85FC-8D78AEC704B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83" name="TextBox 5882">
          <a:extLst>
            <a:ext uri="{FF2B5EF4-FFF2-40B4-BE49-F238E27FC236}">
              <a16:creationId xmlns:a16="http://schemas.microsoft.com/office/drawing/2014/main" id="{D213D848-E64C-46C4-8EA0-10818BFCD24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84" name="TextBox 5883">
          <a:extLst>
            <a:ext uri="{FF2B5EF4-FFF2-40B4-BE49-F238E27FC236}">
              <a16:creationId xmlns:a16="http://schemas.microsoft.com/office/drawing/2014/main" id="{182406E4-E4E2-4807-B3E7-11AFCD84055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85" name="TextBox 5884">
          <a:extLst>
            <a:ext uri="{FF2B5EF4-FFF2-40B4-BE49-F238E27FC236}">
              <a16:creationId xmlns:a16="http://schemas.microsoft.com/office/drawing/2014/main" id="{BEF5A014-37F9-4508-89DD-266459A5C42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86" name="TextBox 5885">
          <a:extLst>
            <a:ext uri="{FF2B5EF4-FFF2-40B4-BE49-F238E27FC236}">
              <a16:creationId xmlns:a16="http://schemas.microsoft.com/office/drawing/2014/main" id="{FF2C45BF-3CEA-4F73-8524-FBB14375E07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87" name="TextBox 5886">
          <a:extLst>
            <a:ext uri="{FF2B5EF4-FFF2-40B4-BE49-F238E27FC236}">
              <a16:creationId xmlns:a16="http://schemas.microsoft.com/office/drawing/2014/main" id="{0D6EC31E-6BF3-4648-963A-09EE4FD6582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88" name="TextBox 5887">
          <a:extLst>
            <a:ext uri="{FF2B5EF4-FFF2-40B4-BE49-F238E27FC236}">
              <a16:creationId xmlns:a16="http://schemas.microsoft.com/office/drawing/2014/main" id="{9778D6C3-EB09-4861-8C01-F15F38ADD5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89" name="TextBox 5888">
          <a:extLst>
            <a:ext uri="{FF2B5EF4-FFF2-40B4-BE49-F238E27FC236}">
              <a16:creationId xmlns:a16="http://schemas.microsoft.com/office/drawing/2014/main" id="{CB609500-88FA-4452-9889-0BB32E1E5E2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90" name="TextBox 5889">
          <a:extLst>
            <a:ext uri="{FF2B5EF4-FFF2-40B4-BE49-F238E27FC236}">
              <a16:creationId xmlns:a16="http://schemas.microsoft.com/office/drawing/2014/main" id="{55403002-3ED3-44FB-B4D7-FD59A717970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91" name="TextBox 5890">
          <a:extLst>
            <a:ext uri="{FF2B5EF4-FFF2-40B4-BE49-F238E27FC236}">
              <a16:creationId xmlns:a16="http://schemas.microsoft.com/office/drawing/2014/main" id="{2D650F10-0FE9-46F7-9450-24EF2EAFEF5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92" name="TextBox 5891">
          <a:extLst>
            <a:ext uri="{FF2B5EF4-FFF2-40B4-BE49-F238E27FC236}">
              <a16:creationId xmlns:a16="http://schemas.microsoft.com/office/drawing/2014/main" id="{ECCC9A19-CB2E-493D-8528-647909A8DA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93" name="TextBox 5892">
          <a:extLst>
            <a:ext uri="{FF2B5EF4-FFF2-40B4-BE49-F238E27FC236}">
              <a16:creationId xmlns:a16="http://schemas.microsoft.com/office/drawing/2014/main" id="{5B281C84-8C84-4EFC-9821-4A71177DF0C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94" name="TextBox 5893">
          <a:extLst>
            <a:ext uri="{FF2B5EF4-FFF2-40B4-BE49-F238E27FC236}">
              <a16:creationId xmlns:a16="http://schemas.microsoft.com/office/drawing/2014/main" id="{338723F2-5B8A-48E8-A38B-93C83F6D2E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95" name="TextBox 5894">
          <a:extLst>
            <a:ext uri="{FF2B5EF4-FFF2-40B4-BE49-F238E27FC236}">
              <a16:creationId xmlns:a16="http://schemas.microsoft.com/office/drawing/2014/main" id="{A5921447-7BB5-421C-A89B-1C1AB082CF3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96" name="TextBox 5895">
          <a:extLst>
            <a:ext uri="{FF2B5EF4-FFF2-40B4-BE49-F238E27FC236}">
              <a16:creationId xmlns:a16="http://schemas.microsoft.com/office/drawing/2014/main" id="{7341F452-0C2F-4E07-978E-0A8F4BE296E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97" name="TextBox 5896">
          <a:extLst>
            <a:ext uri="{FF2B5EF4-FFF2-40B4-BE49-F238E27FC236}">
              <a16:creationId xmlns:a16="http://schemas.microsoft.com/office/drawing/2014/main" id="{016723DF-A6D5-49F5-B9D1-19BEBC67949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98" name="TextBox 5897">
          <a:extLst>
            <a:ext uri="{FF2B5EF4-FFF2-40B4-BE49-F238E27FC236}">
              <a16:creationId xmlns:a16="http://schemas.microsoft.com/office/drawing/2014/main" id="{FDECFCCB-23CE-46F0-9DFA-8A87447DD3B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899" name="TextBox 5898">
          <a:extLst>
            <a:ext uri="{FF2B5EF4-FFF2-40B4-BE49-F238E27FC236}">
              <a16:creationId xmlns:a16="http://schemas.microsoft.com/office/drawing/2014/main" id="{CD0BFA93-1D74-4868-B10A-42688125935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00" name="TextBox 5899">
          <a:extLst>
            <a:ext uri="{FF2B5EF4-FFF2-40B4-BE49-F238E27FC236}">
              <a16:creationId xmlns:a16="http://schemas.microsoft.com/office/drawing/2014/main" id="{E2711A2D-9F78-4F36-92DD-4F48229546E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01" name="TextBox 5900">
          <a:extLst>
            <a:ext uri="{FF2B5EF4-FFF2-40B4-BE49-F238E27FC236}">
              <a16:creationId xmlns:a16="http://schemas.microsoft.com/office/drawing/2014/main" id="{B63B03F4-0AEF-4213-8207-06D2FDED7B7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02" name="TextBox 5901">
          <a:extLst>
            <a:ext uri="{FF2B5EF4-FFF2-40B4-BE49-F238E27FC236}">
              <a16:creationId xmlns:a16="http://schemas.microsoft.com/office/drawing/2014/main" id="{125B6855-5772-47EF-A4D7-B3A7045EE06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03" name="TextBox 5902">
          <a:extLst>
            <a:ext uri="{FF2B5EF4-FFF2-40B4-BE49-F238E27FC236}">
              <a16:creationId xmlns:a16="http://schemas.microsoft.com/office/drawing/2014/main" id="{CD3981E5-9EE3-429D-8049-6E24E33880D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04" name="TextBox 5903">
          <a:extLst>
            <a:ext uri="{FF2B5EF4-FFF2-40B4-BE49-F238E27FC236}">
              <a16:creationId xmlns:a16="http://schemas.microsoft.com/office/drawing/2014/main" id="{C1F6AA52-4410-435C-ADBC-3B7B8ED23BB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05" name="TextBox 5904">
          <a:extLst>
            <a:ext uri="{FF2B5EF4-FFF2-40B4-BE49-F238E27FC236}">
              <a16:creationId xmlns:a16="http://schemas.microsoft.com/office/drawing/2014/main" id="{D0228D75-ECAD-4CB5-902B-D377ABC985F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06" name="TextBox 5905">
          <a:extLst>
            <a:ext uri="{FF2B5EF4-FFF2-40B4-BE49-F238E27FC236}">
              <a16:creationId xmlns:a16="http://schemas.microsoft.com/office/drawing/2014/main" id="{856D206A-F2BA-471A-9633-0B533C18AD8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07" name="TextBox 5906">
          <a:extLst>
            <a:ext uri="{FF2B5EF4-FFF2-40B4-BE49-F238E27FC236}">
              <a16:creationId xmlns:a16="http://schemas.microsoft.com/office/drawing/2014/main" id="{A5913C67-E346-4FA9-8D5E-FB5EBC48C7B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08" name="TextBox 5907">
          <a:extLst>
            <a:ext uri="{FF2B5EF4-FFF2-40B4-BE49-F238E27FC236}">
              <a16:creationId xmlns:a16="http://schemas.microsoft.com/office/drawing/2014/main" id="{F6537848-3AAB-4E26-A37C-6962FB9931B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09" name="TextBox 5908">
          <a:extLst>
            <a:ext uri="{FF2B5EF4-FFF2-40B4-BE49-F238E27FC236}">
              <a16:creationId xmlns:a16="http://schemas.microsoft.com/office/drawing/2014/main" id="{F61D7B8C-FABA-46EC-9FD0-B207913FE4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10" name="TextBox 5909">
          <a:extLst>
            <a:ext uri="{FF2B5EF4-FFF2-40B4-BE49-F238E27FC236}">
              <a16:creationId xmlns:a16="http://schemas.microsoft.com/office/drawing/2014/main" id="{8993F123-F14A-4AE4-88A1-037C4C98555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11" name="TextBox 5910">
          <a:extLst>
            <a:ext uri="{FF2B5EF4-FFF2-40B4-BE49-F238E27FC236}">
              <a16:creationId xmlns:a16="http://schemas.microsoft.com/office/drawing/2014/main" id="{C488C91D-CCC7-4D14-AEA7-D2DED8DA5C5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12" name="TextBox 5911">
          <a:extLst>
            <a:ext uri="{FF2B5EF4-FFF2-40B4-BE49-F238E27FC236}">
              <a16:creationId xmlns:a16="http://schemas.microsoft.com/office/drawing/2014/main" id="{E50C0FFC-15D6-417F-B4B7-2519033402E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13" name="TextBox 5912">
          <a:extLst>
            <a:ext uri="{FF2B5EF4-FFF2-40B4-BE49-F238E27FC236}">
              <a16:creationId xmlns:a16="http://schemas.microsoft.com/office/drawing/2014/main" id="{0D19B96C-D319-4D4C-926E-A1B4B02AF9C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14" name="TextBox 5913">
          <a:extLst>
            <a:ext uri="{FF2B5EF4-FFF2-40B4-BE49-F238E27FC236}">
              <a16:creationId xmlns:a16="http://schemas.microsoft.com/office/drawing/2014/main" id="{E65160A2-1AC2-4A84-A28D-4E95E32A3CB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15" name="TextBox 5914">
          <a:extLst>
            <a:ext uri="{FF2B5EF4-FFF2-40B4-BE49-F238E27FC236}">
              <a16:creationId xmlns:a16="http://schemas.microsoft.com/office/drawing/2014/main" id="{96A261D7-E178-45AA-B5B4-776A63DE3CD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16" name="TextBox 5915">
          <a:extLst>
            <a:ext uri="{FF2B5EF4-FFF2-40B4-BE49-F238E27FC236}">
              <a16:creationId xmlns:a16="http://schemas.microsoft.com/office/drawing/2014/main" id="{7F07F028-A27A-4C15-AA55-A0D57A9E754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17" name="TextBox 5916">
          <a:extLst>
            <a:ext uri="{FF2B5EF4-FFF2-40B4-BE49-F238E27FC236}">
              <a16:creationId xmlns:a16="http://schemas.microsoft.com/office/drawing/2014/main" id="{65FB9572-3EB3-494A-A994-7D906B96F4D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18" name="TextBox 5917">
          <a:extLst>
            <a:ext uri="{FF2B5EF4-FFF2-40B4-BE49-F238E27FC236}">
              <a16:creationId xmlns:a16="http://schemas.microsoft.com/office/drawing/2014/main" id="{B6FD5591-D942-466B-84B9-946146D9E74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19" name="TextBox 5918">
          <a:extLst>
            <a:ext uri="{FF2B5EF4-FFF2-40B4-BE49-F238E27FC236}">
              <a16:creationId xmlns:a16="http://schemas.microsoft.com/office/drawing/2014/main" id="{41FAE930-A8DB-40A8-A2DB-18F318C011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20" name="TextBox 5919">
          <a:extLst>
            <a:ext uri="{FF2B5EF4-FFF2-40B4-BE49-F238E27FC236}">
              <a16:creationId xmlns:a16="http://schemas.microsoft.com/office/drawing/2014/main" id="{B1F9BDF2-F949-46B4-9F3D-05E7B2615DF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21" name="TextBox 5920">
          <a:extLst>
            <a:ext uri="{FF2B5EF4-FFF2-40B4-BE49-F238E27FC236}">
              <a16:creationId xmlns:a16="http://schemas.microsoft.com/office/drawing/2014/main" id="{C7A9058A-C524-4483-816D-D08A216F84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22" name="TextBox 5921">
          <a:extLst>
            <a:ext uri="{FF2B5EF4-FFF2-40B4-BE49-F238E27FC236}">
              <a16:creationId xmlns:a16="http://schemas.microsoft.com/office/drawing/2014/main" id="{EB9278CB-E0A4-429A-9018-9D7072261FA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23" name="TextBox 5922">
          <a:extLst>
            <a:ext uri="{FF2B5EF4-FFF2-40B4-BE49-F238E27FC236}">
              <a16:creationId xmlns:a16="http://schemas.microsoft.com/office/drawing/2014/main" id="{492540A2-C88C-4274-9711-826970C4741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24" name="TextBox 5923">
          <a:extLst>
            <a:ext uri="{FF2B5EF4-FFF2-40B4-BE49-F238E27FC236}">
              <a16:creationId xmlns:a16="http://schemas.microsoft.com/office/drawing/2014/main" id="{E03BCEBB-566D-4C8E-BD89-474BE75FFCE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25" name="TextBox 5924">
          <a:extLst>
            <a:ext uri="{FF2B5EF4-FFF2-40B4-BE49-F238E27FC236}">
              <a16:creationId xmlns:a16="http://schemas.microsoft.com/office/drawing/2014/main" id="{0FB36E92-FE97-41EE-8240-B9529C40816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26" name="TextBox 5925">
          <a:extLst>
            <a:ext uri="{FF2B5EF4-FFF2-40B4-BE49-F238E27FC236}">
              <a16:creationId xmlns:a16="http://schemas.microsoft.com/office/drawing/2014/main" id="{10AAFDAB-D5BD-4473-AECB-BCFB39449EF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27" name="TextBox 5926">
          <a:extLst>
            <a:ext uri="{FF2B5EF4-FFF2-40B4-BE49-F238E27FC236}">
              <a16:creationId xmlns:a16="http://schemas.microsoft.com/office/drawing/2014/main" id="{162BE339-CB82-477A-B28A-87996651FEF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28" name="TextBox 5927">
          <a:extLst>
            <a:ext uri="{FF2B5EF4-FFF2-40B4-BE49-F238E27FC236}">
              <a16:creationId xmlns:a16="http://schemas.microsoft.com/office/drawing/2014/main" id="{873F62EC-CC3D-4278-803B-5280F38C308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29" name="TextBox 5928">
          <a:extLst>
            <a:ext uri="{FF2B5EF4-FFF2-40B4-BE49-F238E27FC236}">
              <a16:creationId xmlns:a16="http://schemas.microsoft.com/office/drawing/2014/main" id="{C3299660-E9A5-48C6-A1A4-D0CC2AC9A87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30" name="TextBox 5929">
          <a:extLst>
            <a:ext uri="{FF2B5EF4-FFF2-40B4-BE49-F238E27FC236}">
              <a16:creationId xmlns:a16="http://schemas.microsoft.com/office/drawing/2014/main" id="{5A052BB8-1CD8-4343-8310-69E948F56D3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31" name="TextBox 5930">
          <a:extLst>
            <a:ext uri="{FF2B5EF4-FFF2-40B4-BE49-F238E27FC236}">
              <a16:creationId xmlns:a16="http://schemas.microsoft.com/office/drawing/2014/main" id="{DD36832D-4A59-4A4C-BEFF-230FF0A6CE4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32" name="TextBox 5931">
          <a:extLst>
            <a:ext uri="{FF2B5EF4-FFF2-40B4-BE49-F238E27FC236}">
              <a16:creationId xmlns:a16="http://schemas.microsoft.com/office/drawing/2014/main" id="{72CC082B-BCCA-44F9-A408-68B2D50C650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33" name="TextBox 5932">
          <a:extLst>
            <a:ext uri="{FF2B5EF4-FFF2-40B4-BE49-F238E27FC236}">
              <a16:creationId xmlns:a16="http://schemas.microsoft.com/office/drawing/2014/main" id="{A2AA22F8-528F-449F-BD3E-D66BC684DB7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34" name="TextBox 5933">
          <a:extLst>
            <a:ext uri="{FF2B5EF4-FFF2-40B4-BE49-F238E27FC236}">
              <a16:creationId xmlns:a16="http://schemas.microsoft.com/office/drawing/2014/main" id="{ECE29F3F-347B-4076-98C4-6121F3A4FDF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35" name="TextBox 5934">
          <a:extLst>
            <a:ext uri="{FF2B5EF4-FFF2-40B4-BE49-F238E27FC236}">
              <a16:creationId xmlns:a16="http://schemas.microsoft.com/office/drawing/2014/main" id="{2D0722A0-E2DA-4443-A894-CDF3B084FF5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36" name="TextBox 5935">
          <a:extLst>
            <a:ext uri="{FF2B5EF4-FFF2-40B4-BE49-F238E27FC236}">
              <a16:creationId xmlns:a16="http://schemas.microsoft.com/office/drawing/2014/main" id="{C1500ECC-52BF-47E4-BB19-5BB89946EB4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37" name="TextBox 5936">
          <a:extLst>
            <a:ext uri="{FF2B5EF4-FFF2-40B4-BE49-F238E27FC236}">
              <a16:creationId xmlns:a16="http://schemas.microsoft.com/office/drawing/2014/main" id="{ED3164A2-F1ED-44F1-901A-3CB0EC0696E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38" name="TextBox 5937">
          <a:extLst>
            <a:ext uri="{FF2B5EF4-FFF2-40B4-BE49-F238E27FC236}">
              <a16:creationId xmlns:a16="http://schemas.microsoft.com/office/drawing/2014/main" id="{F699D5EF-A99B-45D2-8EC7-E29AB809864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39" name="TextBox 5938">
          <a:extLst>
            <a:ext uri="{FF2B5EF4-FFF2-40B4-BE49-F238E27FC236}">
              <a16:creationId xmlns:a16="http://schemas.microsoft.com/office/drawing/2014/main" id="{C730A338-2697-4EB3-828C-6C3693F086D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40" name="TextBox 5939">
          <a:extLst>
            <a:ext uri="{FF2B5EF4-FFF2-40B4-BE49-F238E27FC236}">
              <a16:creationId xmlns:a16="http://schemas.microsoft.com/office/drawing/2014/main" id="{C6B2259E-E079-4974-816B-799D842CC76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41" name="TextBox 5940">
          <a:extLst>
            <a:ext uri="{FF2B5EF4-FFF2-40B4-BE49-F238E27FC236}">
              <a16:creationId xmlns:a16="http://schemas.microsoft.com/office/drawing/2014/main" id="{72779248-2A9E-484D-8DA6-FB125E1D797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42" name="TextBox 5941">
          <a:extLst>
            <a:ext uri="{FF2B5EF4-FFF2-40B4-BE49-F238E27FC236}">
              <a16:creationId xmlns:a16="http://schemas.microsoft.com/office/drawing/2014/main" id="{8D294D82-4CD6-4662-A5F6-86D411681AC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43" name="TextBox 5942">
          <a:extLst>
            <a:ext uri="{FF2B5EF4-FFF2-40B4-BE49-F238E27FC236}">
              <a16:creationId xmlns:a16="http://schemas.microsoft.com/office/drawing/2014/main" id="{4E178286-3D5C-4697-91C6-FBE2EE4DD78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44" name="TextBox 5943">
          <a:extLst>
            <a:ext uri="{FF2B5EF4-FFF2-40B4-BE49-F238E27FC236}">
              <a16:creationId xmlns:a16="http://schemas.microsoft.com/office/drawing/2014/main" id="{B7EC41C6-35C2-43AF-B1DD-FDEAFF2A1EE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45" name="TextBox 5944">
          <a:extLst>
            <a:ext uri="{FF2B5EF4-FFF2-40B4-BE49-F238E27FC236}">
              <a16:creationId xmlns:a16="http://schemas.microsoft.com/office/drawing/2014/main" id="{4E8C92FE-91C1-4601-8A42-3880BCECEF4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46" name="TextBox 5945">
          <a:extLst>
            <a:ext uri="{FF2B5EF4-FFF2-40B4-BE49-F238E27FC236}">
              <a16:creationId xmlns:a16="http://schemas.microsoft.com/office/drawing/2014/main" id="{5313F6F9-153F-4940-A064-5E24AEABE5C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47" name="TextBox 5946">
          <a:extLst>
            <a:ext uri="{FF2B5EF4-FFF2-40B4-BE49-F238E27FC236}">
              <a16:creationId xmlns:a16="http://schemas.microsoft.com/office/drawing/2014/main" id="{4EB627A7-BD83-4771-8827-D98276DCC6F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48" name="TextBox 5947">
          <a:extLst>
            <a:ext uri="{FF2B5EF4-FFF2-40B4-BE49-F238E27FC236}">
              <a16:creationId xmlns:a16="http://schemas.microsoft.com/office/drawing/2014/main" id="{0095D76A-2A6F-48ED-AC7C-209F4D4A287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49" name="TextBox 5948">
          <a:extLst>
            <a:ext uri="{FF2B5EF4-FFF2-40B4-BE49-F238E27FC236}">
              <a16:creationId xmlns:a16="http://schemas.microsoft.com/office/drawing/2014/main" id="{A8277D75-93F4-49D7-B6AB-64782B7CA45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50" name="TextBox 5949">
          <a:extLst>
            <a:ext uri="{FF2B5EF4-FFF2-40B4-BE49-F238E27FC236}">
              <a16:creationId xmlns:a16="http://schemas.microsoft.com/office/drawing/2014/main" id="{67363FCE-9515-4CC6-99D6-008622E9F40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51" name="TextBox 5950">
          <a:extLst>
            <a:ext uri="{FF2B5EF4-FFF2-40B4-BE49-F238E27FC236}">
              <a16:creationId xmlns:a16="http://schemas.microsoft.com/office/drawing/2014/main" id="{7CEE4994-225B-4780-819D-045327DCF2D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52" name="TextBox 5951">
          <a:extLst>
            <a:ext uri="{FF2B5EF4-FFF2-40B4-BE49-F238E27FC236}">
              <a16:creationId xmlns:a16="http://schemas.microsoft.com/office/drawing/2014/main" id="{440AEB14-EA5F-49BD-A40B-5F284920924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53" name="TextBox 5952">
          <a:extLst>
            <a:ext uri="{FF2B5EF4-FFF2-40B4-BE49-F238E27FC236}">
              <a16:creationId xmlns:a16="http://schemas.microsoft.com/office/drawing/2014/main" id="{799CF271-61C7-489B-98AA-6A676F2D209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54" name="TextBox 5953">
          <a:extLst>
            <a:ext uri="{FF2B5EF4-FFF2-40B4-BE49-F238E27FC236}">
              <a16:creationId xmlns:a16="http://schemas.microsoft.com/office/drawing/2014/main" id="{D3A51FA1-4446-458E-A3C1-38648B95357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55" name="TextBox 5954">
          <a:extLst>
            <a:ext uri="{FF2B5EF4-FFF2-40B4-BE49-F238E27FC236}">
              <a16:creationId xmlns:a16="http://schemas.microsoft.com/office/drawing/2014/main" id="{6EFEED0F-F78B-4C82-BA1B-E8D0FA6AACA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56" name="TextBox 5955">
          <a:extLst>
            <a:ext uri="{FF2B5EF4-FFF2-40B4-BE49-F238E27FC236}">
              <a16:creationId xmlns:a16="http://schemas.microsoft.com/office/drawing/2014/main" id="{2F7CEE88-CE28-4EEA-BB73-590735CD0B5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57" name="TextBox 5956">
          <a:extLst>
            <a:ext uri="{FF2B5EF4-FFF2-40B4-BE49-F238E27FC236}">
              <a16:creationId xmlns:a16="http://schemas.microsoft.com/office/drawing/2014/main" id="{FD9FF14F-B7EF-4FAF-841E-B096E84A58B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58" name="TextBox 5957">
          <a:extLst>
            <a:ext uri="{FF2B5EF4-FFF2-40B4-BE49-F238E27FC236}">
              <a16:creationId xmlns:a16="http://schemas.microsoft.com/office/drawing/2014/main" id="{15F4BEB0-D96C-4B3D-99C1-DB9D5B6828F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59" name="TextBox 5958">
          <a:extLst>
            <a:ext uri="{FF2B5EF4-FFF2-40B4-BE49-F238E27FC236}">
              <a16:creationId xmlns:a16="http://schemas.microsoft.com/office/drawing/2014/main" id="{DF841BB9-8EEE-4C29-93FA-FD8B129DEDA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60" name="TextBox 5959">
          <a:extLst>
            <a:ext uri="{FF2B5EF4-FFF2-40B4-BE49-F238E27FC236}">
              <a16:creationId xmlns:a16="http://schemas.microsoft.com/office/drawing/2014/main" id="{5FE9DC5B-8EDF-487B-A9B3-0AB9E6A626D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61" name="TextBox 5960">
          <a:extLst>
            <a:ext uri="{FF2B5EF4-FFF2-40B4-BE49-F238E27FC236}">
              <a16:creationId xmlns:a16="http://schemas.microsoft.com/office/drawing/2014/main" id="{59CD2A4D-42CF-4AC4-8FC2-E34577DDE13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62" name="TextBox 5961">
          <a:extLst>
            <a:ext uri="{FF2B5EF4-FFF2-40B4-BE49-F238E27FC236}">
              <a16:creationId xmlns:a16="http://schemas.microsoft.com/office/drawing/2014/main" id="{C483D39C-E66C-4226-8118-0073A3F9642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63" name="TextBox 5962">
          <a:extLst>
            <a:ext uri="{FF2B5EF4-FFF2-40B4-BE49-F238E27FC236}">
              <a16:creationId xmlns:a16="http://schemas.microsoft.com/office/drawing/2014/main" id="{A7604625-23DE-4D33-8625-002C41B1F46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64" name="TextBox 5963">
          <a:extLst>
            <a:ext uri="{FF2B5EF4-FFF2-40B4-BE49-F238E27FC236}">
              <a16:creationId xmlns:a16="http://schemas.microsoft.com/office/drawing/2014/main" id="{135860EC-993E-4606-A738-D8705E9778C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65" name="TextBox 5964">
          <a:extLst>
            <a:ext uri="{FF2B5EF4-FFF2-40B4-BE49-F238E27FC236}">
              <a16:creationId xmlns:a16="http://schemas.microsoft.com/office/drawing/2014/main" id="{6521C7CD-6127-4659-9DFE-1E6608788F5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66" name="TextBox 5965">
          <a:extLst>
            <a:ext uri="{FF2B5EF4-FFF2-40B4-BE49-F238E27FC236}">
              <a16:creationId xmlns:a16="http://schemas.microsoft.com/office/drawing/2014/main" id="{DE3FF345-DDE6-484E-A98D-76FD67F4F0B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67" name="TextBox 5966">
          <a:extLst>
            <a:ext uri="{FF2B5EF4-FFF2-40B4-BE49-F238E27FC236}">
              <a16:creationId xmlns:a16="http://schemas.microsoft.com/office/drawing/2014/main" id="{5AC811B0-7D41-49E5-A65B-8A9E44E4E14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68" name="TextBox 5967">
          <a:extLst>
            <a:ext uri="{FF2B5EF4-FFF2-40B4-BE49-F238E27FC236}">
              <a16:creationId xmlns:a16="http://schemas.microsoft.com/office/drawing/2014/main" id="{A29E9E9A-D68D-41EA-94A3-648F67FA1AD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69" name="TextBox 5968">
          <a:extLst>
            <a:ext uri="{FF2B5EF4-FFF2-40B4-BE49-F238E27FC236}">
              <a16:creationId xmlns:a16="http://schemas.microsoft.com/office/drawing/2014/main" id="{C1648B69-BFCF-42BF-8FC5-D6BADD45B95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70" name="TextBox 5969">
          <a:extLst>
            <a:ext uri="{FF2B5EF4-FFF2-40B4-BE49-F238E27FC236}">
              <a16:creationId xmlns:a16="http://schemas.microsoft.com/office/drawing/2014/main" id="{5FDBCEA7-0A4A-427D-87B4-AF9D68452A3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71" name="TextBox 5970">
          <a:extLst>
            <a:ext uri="{FF2B5EF4-FFF2-40B4-BE49-F238E27FC236}">
              <a16:creationId xmlns:a16="http://schemas.microsoft.com/office/drawing/2014/main" id="{96265CBF-562F-4880-830F-0C734769652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72" name="TextBox 5971">
          <a:extLst>
            <a:ext uri="{FF2B5EF4-FFF2-40B4-BE49-F238E27FC236}">
              <a16:creationId xmlns:a16="http://schemas.microsoft.com/office/drawing/2014/main" id="{25061B30-52D9-4B42-BB35-E4A6B51C60B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73" name="TextBox 5972">
          <a:extLst>
            <a:ext uri="{FF2B5EF4-FFF2-40B4-BE49-F238E27FC236}">
              <a16:creationId xmlns:a16="http://schemas.microsoft.com/office/drawing/2014/main" id="{0DD6F353-5E87-44DE-A9DD-B7BF34BDC60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74" name="TextBox 5973">
          <a:extLst>
            <a:ext uri="{FF2B5EF4-FFF2-40B4-BE49-F238E27FC236}">
              <a16:creationId xmlns:a16="http://schemas.microsoft.com/office/drawing/2014/main" id="{6635F8E4-101D-4967-80D3-27B74DD1B6E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75" name="TextBox 5974">
          <a:extLst>
            <a:ext uri="{FF2B5EF4-FFF2-40B4-BE49-F238E27FC236}">
              <a16:creationId xmlns:a16="http://schemas.microsoft.com/office/drawing/2014/main" id="{8C2B99C2-8B01-4671-8DD9-B1ACC7299C1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76" name="TextBox 5975">
          <a:extLst>
            <a:ext uri="{FF2B5EF4-FFF2-40B4-BE49-F238E27FC236}">
              <a16:creationId xmlns:a16="http://schemas.microsoft.com/office/drawing/2014/main" id="{E58FCDE9-14D8-43E5-AB41-CA1B644121E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77" name="TextBox 5976">
          <a:extLst>
            <a:ext uri="{FF2B5EF4-FFF2-40B4-BE49-F238E27FC236}">
              <a16:creationId xmlns:a16="http://schemas.microsoft.com/office/drawing/2014/main" id="{DC41EBF7-BAFC-438A-9BA5-B26DC741A8D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78" name="TextBox 5977">
          <a:extLst>
            <a:ext uri="{FF2B5EF4-FFF2-40B4-BE49-F238E27FC236}">
              <a16:creationId xmlns:a16="http://schemas.microsoft.com/office/drawing/2014/main" id="{130893A1-C102-4E79-94F4-28D025B027D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79" name="TextBox 5978">
          <a:extLst>
            <a:ext uri="{FF2B5EF4-FFF2-40B4-BE49-F238E27FC236}">
              <a16:creationId xmlns:a16="http://schemas.microsoft.com/office/drawing/2014/main" id="{7D7F1358-11DF-4A6D-B9C6-A2D990D4713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80" name="TextBox 5979">
          <a:extLst>
            <a:ext uri="{FF2B5EF4-FFF2-40B4-BE49-F238E27FC236}">
              <a16:creationId xmlns:a16="http://schemas.microsoft.com/office/drawing/2014/main" id="{EC1B2BCD-8BC6-4860-A3A1-BF99603213F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81" name="TextBox 5980">
          <a:extLst>
            <a:ext uri="{FF2B5EF4-FFF2-40B4-BE49-F238E27FC236}">
              <a16:creationId xmlns:a16="http://schemas.microsoft.com/office/drawing/2014/main" id="{A9F4E8D9-410A-4AEC-96FA-29F6DA0694E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82" name="TextBox 5981">
          <a:extLst>
            <a:ext uri="{FF2B5EF4-FFF2-40B4-BE49-F238E27FC236}">
              <a16:creationId xmlns:a16="http://schemas.microsoft.com/office/drawing/2014/main" id="{7C4687EA-0CC2-4358-9CD1-79982C309F2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83" name="TextBox 5982">
          <a:extLst>
            <a:ext uri="{FF2B5EF4-FFF2-40B4-BE49-F238E27FC236}">
              <a16:creationId xmlns:a16="http://schemas.microsoft.com/office/drawing/2014/main" id="{2D93A883-E293-45DF-8DC6-FC5D55348A3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84" name="TextBox 5983">
          <a:extLst>
            <a:ext uri="{FF2B5EF4-FFF2-40B4-BE49-F238E27FC236}">
              <a16:creationId xmlns:a16="http://schemas.microsoft.com/office/drawing/2014/main" id="{8536E226-6098-44DB-B577-16F563EAA06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85" name="TextBox 5984">
          <a:extLst>
            <a:ext uri="{FF2B5EF4-FFF2-40B4-BE49-F238E27FC236}">
              <a16:creationId xmlns:a16="http://schemas.microsoft.com/office/drawing/2014/main" id="{C72E13CF-E00B-4C20-9CE8-78E201386DA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86" name="TextBox 5985">
          <a:extLst>
            <a:ext uri="{FF2B5EF4-FFF2-40B4-BE49-F238E27FC236}">
              <a16:creationId xmlns:a16="http://schemas.microsoft.com/office/drawing/2014/main" id="{A30B1C49-BE2B-444A-8508-F53ED2CA59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87" name="TextBox 5986">
          <a:extLst>
            <a:ext uri="{FF2B5EF4-FFF2-40B4-BE49-F238E27FC236}">
              <a16:creationId xmlns:a16="http://schemas.microsoft.com/office/drawing/2014/main" id="{02183C48-22AF-46B9-B5D7-44A5CDC9896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88" name="TextBox 5987">
          <a:extLst>
            <a:ext uri="{FF2B5EF4-FFF2-40B4-BE49-F238E27FC236}">
              <a16:creationId xmlns:a16="http://schemas.microsoft.com/office/drawing/2014/main" id="{20921541-0036-4E50-9007-BE935C7B562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89" name="TextBox 5988">
          <a:extLst>
            <a:ext uri="{FF2B5EF4-FFF2-40B4-BE49-F238E27FC236}">
              <a16:creationId xmlns:a16="http://schemas.microsoft.com/office/drawing/2014/main" id="{F82F36AF-69D0-4A07-A869-47CBD433344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90" name="TextBox 5989">
          <a:extLst>
            <a:ext uri="{FF2B5EF4-FFF2-40B4-BE49-F238E27FC236}">
              <a16:creationId xmlns:a16="http://schemas.microsoft.com/office/drawing/2014/main" id="{67A3C256-1D3B-4464-B0F4-1C7A3E147BF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91" name="TextBox 5990">
          <a:extLst>
            <a:ext uri="{FF2B5EF4-FFF2-40B4-BE49-F238E27FC236}">
              <a16:creationId xmlns:a16="http://schemas.microsoft.com/office/drawing/2014/main" id="{C5C2928D-01D5-476F-A71E-E9A0818EDF8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92" name="TextBox 5991">
          <a:extLst>
            <a:ext uri="{FF2B5EF4-FFF2-40B4-BE49-F238E27FC236}">
              <a16:creationId xmlns:a16="http://schemas.microsoft.com/office/drawing/2014/main" id="{1001250F-9430-48DD-BB4B-19DBD355C4E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93" name="TextBox 5992">
          <a:extLst>
            <a:ext uri="{FF2B5EF4-FFF2-40B4-BE49-F238E27FC236}">
              <a16:creationId xmlns:a16="http://schemas.microsoft.com/office/drawing/2014/main" id="{E9096320-0AE6-45F1-AD29-5778A7A7C3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94" name="TextBox 5993">
          <a:extLst>
            <a:ext uri="{FF2B5EF4-FFF2-40B4-BE49-F238E27FC236}">
              <a16:creationId xmlns:a16="http://schemas.microsoft.com/office/drawing/2014/main" id="{0838F9F7-DAFF-46C6-A313-F217D92F93C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95" name="TextBox 5994">
          <a:extLst>
            <a:ext uri="{FF2B5EF4-FFF2-40B4-BE49-F238E27FC236}">
              <a16:creationId xmlns:a16="http://schemas.microsoft.com/office/drawing/2014/main" id="{F62E097E-F46D-4D5C-B746-01024CEA34A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96" name="TextBox 5995">
          <a:extLst>
            <a:ext uri="{FF2B5EF4-FFF2-40B4-BE49-F238E27FC236}">
              <a16:creationId xmlns:a16="http://schemas.microsoft.com/office/drawing/2014/main" id="{6673D4D8-FA04-43AB-9C07-68EB6A54342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97" name="TextBox 5996">
          <a:extLst>
            <a:ext uri="{FF2B5EF4-FFF2-40B4-BE49-F238E27FC236}">
              <a16:creationId xmlns:a16="http://schemas.microsoft.com/office/drawing/2014/main" id="{1780E5D5-799F-455B-AA47-76B88323B50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98" name="TextBox 5997">
          <a:extLst>
            <a:ext uri="{FF2B5EF4-FFF2-40B4-BE49-F238E27FC236}">
              <a16:creationId xmlns:a16="http://schemas.microsoft.com/office/drawing/2014/main" id="{9DF4FCD5-49CA-4BF5-866C-FCB46595354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5999" name="TextBox 5998">
          <a:extLst>
            <a:ext uri="{FF2B5EF4-FFF2-40B4-BE49-F238E27FC236}">
              <a16:creationId xmlns:a16="http://schemas.microsoft.com/office/drawing/2014/main" id="{E1CA16B8-F3EE-4687-8246-D03D2080FE0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00" name="TextBox 5999">
          <a:extLst>
            <a:ext uri="{FF2B5EF4-FFF2-40B4-BE49-F238E27FC236}">
              <a16:creationId xmlns:a16="http://schemas.microsoft.com/office/drawing/2014/main" id="{6916F567-6D1A-42B7-AF2F-A2793EA9783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01" name="TextBox 6000">
          <a:extLst>
            <a:ext uri="{FF2B5EF4-FFF2-40B4-BE49-F238E27FC236}">
              <a16:creationId xmlns:a16="http://schemas.microsoft.com/office/drawing/2014/main" id="{C40088C1-FAA3-4F89-B384-034DCF4E6E3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02" name="TextBox 6001">
          <a:extLst>
            <a:ext uri="{FF2B5EF4-FFF2-40B4-BE49-F238E27FC236}">
              <a16:creationId xmlns:a16="http://schemas.microsoft.com/office/drawing/2014/main" id="{06ECD698-0DE2-419C-A233-6FB302152CC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03" name="TextBox 6002">
          <a:extLst>
            <a:ext uri="{FF2B5EF4-FFF2-40B4-BE49-F238E27FC236}">
              <a16:creationId xmlns:a16="http://schemas.microsoft.com/office/drawing/2014/main" id="{54253050-6D3F-4355-B9E1-C8A56B74AA2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04" name="TextBox 6003">
          <a:extLst>
            <a:ext uri="{FF2B5EF4-FFF2-40B4-BE49-F238E27FC236}">
              <a16:creationId xmlns:a16="http://schemas.microsoft.com/office/drawing/2014/main" id="{76850F6C-2708-46B7-BA47-FEEB3BD5B0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05" name="TextBox 6004">
          <a:extLst>
            <a:ext uri="{FF2B5EF4-FFF2-40B4-BE49-F238E27FC236}">
              <a16:creationId xmlns:a16="http://schemas.microsoft.com/office/drawing/2014/main" id="{870522E9-B289-4D95-813A-2538E906993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06" name="TextBox 6005">
          <a:extLst>
            <a:ext uri="{FF2B5EF4-FFF2-40B4-BE49-F238E27FC236}">
              <a16:creationId xmlns:a16="http://schemas.microsoft.com/office/drawing/2014/main" id="{1A0E3F56-9784-4F99-9EE2-91B1DAD5394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07" name="TextBox 6006">
          <a:extLst>
            <a:ext uri="{FF2B5EF4-FFF2-40B4-BE49-F238E27FC236}">
              <a16:creationId xmlns:a16="http://schemas.microsoft.com/office/drawing/2014/main" id="{19B05C3E-887B-49C5-B2BC-AFBB3C0E9BF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08" name="TextBox 6007">
          <a:extLst>
            <a:ext uri="{FF2B5EF4-FFF2-40B4-BE49-F238E27FC236}">
              <a16:creationId xmlns:a16="http://schemas.microsoft.com/office/drawing/2014/main" id="{C1627DDA-2815-4A24-BACE-C0CB36DACF2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09" name="TextBox 6008">
          <a:extLst>
            <a:ext uri="{FF2B5EF4-FFF2-40B4-BE49-F238E27FC236}">
              <a16:creationId xmlns:a16="http://schemas.microsoft.com/office/drawing/2014/main" id="{3FDC29E0-4CA5-4175-A6EA-36968727156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10" name="TextBox 6009">
          <a:extLst>
            <a:ext uri="{FF2B5EF4-FFF2-40B4-BE49-F238E27FC236}">
              <a16:creationId xmlns:a16="http://schemas.microsoft.com/office/drawing/2014/main" id="{FF463581-C78C-4147-BE50-262048C1A2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11" name="TextBox 6010">
          <a:extLst>
            <a:ext uri="{FF2B5EF4-FFF2-40B4-BE49-F238E27FC236}">
              <a16:creationId xmlns:a16="http://schemas.microsoft.com/office/drawing/2014/main" id="{D7F37012-7D06-4EC5-8DE6-CF113E01FDE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12" name="TextBox 6011">
          <a:extLst>
            <a:ext uri="{FF2B5EF4-FFF2-40B4-BE49-F238E27FC236}">
              <a16:creationId xmlns:a16="http://schemas.microsoft.com/office/drawing/2014/main" id="{6B56A122-4E6C-494F-98C5-B0E79E9C8C5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13" name="TextBox 6012">
          <a:extLst>
            <a:ext uri="{FF2B5EF4-FFF2-40B4-BE49-F238E27FC236}">
              <a16:creationId xmlns:a16="http://schemas.microsoft.com/office/drawing/2014/main" id="{DE19FBED-80A4-4F2B-A33E-86E866CB212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14" name="TextBox 6013">
          <a:extLst>
            <a:ext uri="{FF2B5EF4-FFF2-40B4-BE49-F238E27FC236}">
              <a16:creationId xmlns:a16="http://schemas.microsoft.com/office/drawing/2014/main" id="{C6207E05-38A9-4FB8-87F3-C7376A18DE2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15" name="TextBox 6014">
          <a:extLst>
            <a:ext uri="{FF2B5EF4-FFF2-40B4-BE49-F238E27FC236}">
              <a16:creationId xmlns:a16="http://schemas.microsoft.com/office/drawing/2014/main" id="{F6ADC826-0E55-41EE-B8E4-56F4272B06C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16" name="TextBox 6015">
          <a:extLst>
            <a:ext uri="{FF2B5EF4-FFF2-40B4-BE49-F238E27FC236}">
              <a16:creationId xmlns:a16="http://schemas.microsoft.com/office/drawing/2014/main" id="{0A788ABD-73C6-425D-93B3-33D3D6613D0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17" name="TextBox 6016">
          <a:extLst>
            <a:ext uri="{FF2B5EF4-FFF2-40B4-BE49-F238E27FC236}">
              <a16:creationId xmlns:a16="http://schemas.microsoft.com/office/drawing/2014/main" id="{47EE124E-56C5-4118-B44B-73A9CE68B92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18" name="TextBox 6017">
          <a:extLst>
            <a:ext uri="{FF2B5EF4-FFF2-40B4-BE49-F238E27FC236}">
              <a16:creationId xmlns:a16="http://schemas.microsoft.com/office/drawing/2014/main" id="{C79E09BC-98C3-4E42-857D-B11D4439648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19" name="TextBox 6018">
          <a:extLst>
            <a:ext uri="{FF2B5EF4-FFF2-40B4-BE49-F238E27FC236}">
              <a16:creationId xmlns:a16="http://schemas.microsoft.com/office/drawing/2014/main" id="{6CDF753A-0923-4D9C-B5B7-4C3FE53DFD1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20" name="TextBox 6019">
          <a:extLst>
            <a:ext uri="{FF2B5EF4-FFF2-40B4-BE49-F238E27FC236}">
              <a16:creationId xmlns:a16="http://schemas.microsoft.com/office/drawing/2014/main" id="{6072CA0E-C114-4623-8800-FEA64A32CF7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21" name="TextBox 6020">
          <a:extLst>
            <a:ext uri="{FF2B5EF4-FFF2-40B4-BE49-F238E27FC236}">
              <a16:creationId xmlns:a16="http://schemas.microsoft.com/office/drawing/2014/main" id="{F82542CA-CB98-422F-82B9-8905EA3D2DF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22" name="TextBox 6021">
          <a:extLst>
            <a:ext uri="{FF2B5EF4-FFF2-40B4-BE49-F238E27FC236}">
              <a16:creationId xmlns:a16="http://schemas.microsoft.com/office/drawing/2014/main" id="{9094568D-4541-4846-AE52-35829CD4154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23" name="TextBox 6022">
          <a:extLst>
            <a:ext uri="{FF2B5EF4-FFF2-40B4-BE49-F238E27FC236}">
              <a16:creationId xmlns:a16="http://schemas.microsoft.com/office/drawing/2014/main" id="{DC9C3C7F-5A0C-4F0D-A12F-5ACF487E11E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24" name="TextBox 6023">
          <a:extLst>
            <a:ext uri="{FF2B5EF4-FFF2-40B4-BE49-F238E27FC236}">
              <a16:creationId xmlns:a16="http://schemas.microsoft.com/office/drawing/2014/main" id="{381968D7-24DF-419D-942F-A902AB064CD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25" name="TextBox 6024">
          <a:extLst>
            <a:ext uri="{FF2B5EF4-FFF2-40B4-BE49-F238E27FC236}">
              <a16:creationId xmlns:a16="http://schemas.microsoft.com/office/drawing/2014/main" id="{00CEC8D9-7506-4AA9-9444-FDD56C59FAE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26" name="TextBox 6025">
          <a:extLst>
            <a:ext uri="{FF2B5EF4-FFF2-40B4-BE49-F238E27FC236}">
              <a16:creationId xmlns:a16="http://schemas.microsoft.com/office/drawing/2014/main" id="{3460C071-D474-44F4-ACC7-77EB3E18D78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27" name="TextBox 6026">
          <a:extLst>
            <a:ext uri="{FF2B5EF4-FFF2-40B4-BE49-F238E27FC236}">
              <a16:creationId xmlns:a16="http://schemas.microsoft.com/office/drawing/2014/main" id="{7A943E1A-2893-4EE8-9C8F-CF88CD0CC59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28" name="TextBox 6027">
          <a:extLst>
            <a:ext uri="{FF2B5EF4-FFF2-40B4-BE49-F238E27FC236}">
              <a16:creationId xmlns:a16="http://schemas.microsoft.com/office/drawing/2014/main" id="{CFE85A62-0E20-4BE2-929A-A003553DAA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29" name="TextBox 6028">
          <a:extLst>
            <a:ext uri="{FF2B5EF4-FFF2-40B4-BE49-F238E27FC236}">
              <a16:creationId xmlns:a16="http://schemas.microsoft.com/office/drawing/2014/main" id="{3AFC5FA6-2C27-4FF0-882C-E8EBC608B00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30" name="TextBox 6029">
          <a:extLst>
            <a:ext uri="{FF2B5EF4-FFF2-40B4-BE49-F238E27FC236}">
              <a16:creationId xmlns:a16="http://schemas.microsoft.com/office/drawing/2014/main" id="{5A75EF17-6C60-43FC-92B4-19248B5D218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31" name="TextBox 6030">
          <a:extLst>
            <a:ext uri="{FF2B5EF4-FFF2-40B4-BE49-F238E27FC236}">
              <a16:creationId xmlns:a16="http://schemas.microsoft.com/office/drawing/2014/main" id="{DC275D67-D449-43BF-BD8F-FB7A20850A1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32" name="TextBox 6031">
          <a:extLst>
            <a:ext uri="{FF2B5EF4-FFF2-40B4-BE49-F238E27FC236}">
              <a16:creationId xmlns:a16="http://schemas.microsoft.com/office/drawing/2014/main" id="{ED07089E-45E1-424E-82AD-93EAE996B71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33" name="TextBox 6032">
          <a:extLst>
            <a:ext uri="{FF2B5EF4-FFF2-40B4-BE49-F238E27FC236}">
              <a16:creationId xmlns:a16="http://schemas.microsoft.com/office/drawing/2014/main" id="{F792BD62-DDF6-4171-983B-34C14A885A2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34" name="TextBox 6033">
          <a:extLst>
            <a:ext uri="{FF2B5EF4-FFF2-40B4-BE49-F238E27FC236}">
              <a16:creationId xmlns:a16="http://schemas.microsoft.com/office/drawing/2014/main" id="{40C59A42-FC2B-4414-A997-2D052E6F9FE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35" name="TextBox 6034">
          <a:extLst>
            <a:ext uri="{FF2B5EF4-FFF2-40B4-BE49-F238E27FC236}">
              <a16:creationId xmlns:a16="http://schemas.microsoft.com/office/drawing/2014/main" id="{594AF31D-B6A9-44D5-A470-6157858E64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36" name="TextBox 6035">
          <a:extLst>
            <a:ext uri="{FF2B5EF4-FFF2-40B4-BE49-F238E27FC236}">
              <a16:creationId xmlns:a16="http://schemas.microsoft.com/office/drawing/2014/main" id="{752AD4E7-370D-4E6A-BC06-A655D2038B3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37" name="TextBox 6036">
          <a:extLst>
            <a:ext uri="{FF2B5EF4-FFF2-40B4-BE49-F238E27FC236}">
              <a16:creationId xmlns:a16="http://schemas.microsoft.com/office/drawing/2014/main" id="{2DC7AC5D-21A5-401D-BE02-F05DA0F9362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38" name="TextBox 6037">
          <a:extLst>
            <a:ext uri="{FF2B5EF4-FFF2-40B4-BE49-F238E27FC236}">
              <a16:creationId xmlns:a16="http://schemas.microsoft.com/office/drawing/2014/main" id="{8A9DF989-CC10-4864-A4DE-8727B1144E8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39" name="TextBox 6038">
          <a:extLst>
            <a:ext uri="{FF2B5EF4-FFF2-40B4-BE49-F238E27FC236}">
              <a16:creationId xmlns:a16="http://schemas.microsoft.com/office/drawing/2014/main" id="{076F524D-FCEA-478E-A9B6-C50E0CD2E3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40" name="TextBox 6039">
          <a:extLst>
            <a:ext uri="{FF2B5EF4-FFF2-40B4-BE49-F238E27FC236}">
              <a16:creationId xmlns:a16="http://schemas.microsoft.com/office/drawing/2014/main" id="{F7F63A40-5E6E-483D-B8BE-09B5A2BB922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41" name="TextBox 6040">
          <a:extLst>
            <a:ext uri="{FF2B5EF4-FFF2-40B4-BE49-F238E27FC236}">
              <a16:creationId xmlns:a16="http://schemas.microsoft.com/office/drawing/2014/main" id="{6A8DC25D-218F-4DC0-8B91-CEC8FBEA82A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42" name="TextBox 6041">
          <a:extLst>
            <a:ext uri="{FF2B5EF4-FFF2-40B4-BE49-F238E27FC236}">
              <a16:creationId xmlns:a16="http://schemas.microsoft.com/office/drawing/2014/main" id="{196EBD57-215E-471E-98D7-73B66F91797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43" name="TextBox 6042">
          <a:extLst>
            <a:ext uri="{FF2B5EF4-FFF2-40B4-BE49-F238E27FC236}">
              <a16:creationId xmlns:a16="http://schemas.microsoft.com/office/drawing/2014/main" id="{2D4E674C-6E9F-41F8-8074-F02E3AE2B3C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44" name="TextBox 6043">
          <a:extLst>
            <a:ext uri="{FF2B5EF4-FFF2-40B4-BE49-F238E27FC236}">
              <a16:creationId xmlns:a16="http://schemas.microsoft.com/office/drawing/2014/main" id="{960274D6-7407-44CC-ADD2-A9BE56F5D1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45" name="TextBox 6044">
          <a:extLst>
            <a:ext uri="{FF2B5EF4-FFF2-40B4-BE49-F238E27FC236}">
              <a16:creationId xmlns:a16="http://schemas.microsoft.com/office/drawing/2014/main" id="{AAE6F11F-7F3E-4ABC-A4E0-6AEE23912EF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46" name="TextBox 6045">
          <a:extLst>
            <a:ext uri="{FF2B5EF4-FFF2-40B4-BE49-F238E27FC236}">
              <a16:creationId xmlns:a16="http://schemas.microsoft.com/office/drawing/2014/main" id="{56961F45-8BDF-45D2-A2F3-4E3F09FB408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47" name="TextBox 6046">
          <a:extLst>
            <a:ext uri="{FF2B5EF4-FFF2-40B4-BE49-F238E27FC236}">
              <a16:creationId xmlns:a16="http://schemas.microsoft.com/office/drawing/2014/main" id="{A70DC41B-9547-40C4-AB8A-57AE705E592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48" name="TextBox 6047">
          <a:extLst>
            <a:ext uri="{FF2B5EF4-FFF2-40B4-BE49-F238E27FC236}">
              <a16:creationId xmlns:a16="http://schemas.microsoft.com/office/drawing/2014/main" id="{82A54A5B-602E-47BC-813D-1324C4F0EF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49" name="TextBox 6048">
          <a:extLst>
            <a:ext uri="{FF2B5EF4-FFF2-40B4-BE49-F238E27FC236}">
              <a16:creationId xmlns:a16="http://schemas.microsoft.com/office/drawing/2014/main" id="{AC5BAB4C-D665-49D6-8A9B-F081EB82585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50" name="TextBox 6049">
          <a:extLst>
            <a:ext uri="{FF2B5EF4-FFF2-40B4-BE49-F238E27FC236}">
              <a16:creationId xmlns:a16="http://schemas.microsoft.com/office/drawing/2014/main" id="{BBD62B17-53AB-499E-A2F6-CE530FBE652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51" name="TextBox 6050">
          <a:extLst>
            <a:ext uri="{FF2B5EF4-FFF2-40B4-BE49-F238E27FC236}">
              <a16:creationId xmlns:a16="http://schemas.microsoft.com/office/drawing/2014/main" id="{A67B98A6-2C69-488A-84DC-546C5111772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52" name="TextBox 6051">
          <a:extLst>
            <a:ext uri="{FF2B5EF4-FFF2-40B4-BE49-F238E27FC236}">
              <a16:creationId xmlns:a16="http://schemas.microsoft.com/office/drawing/2014/main" id="{495A703F-486A-4B5F-A78F-A6B45581E07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53" name="TextBox 6052">
          <a:extLst>
            <a:ext uri="{FF2B5EF4-FFF2-40B4-BE49-F238E27FC236}">
              <a16:creationId xmlns:a16="http://schemas.microsoft.com/office/drawing/2014/main" id="{A7372FD3-BA3A-4A30-A1AE-192AF22774B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54" name="TextBox 6053">
          <a:extLst>
            <a:ext uri="{FF2B5EF4-FFF2-40B4-BE49-F238E27FC236}">
              <a16:creationId xmlns:a16="http://schemas.microsoft.com/office/drawing/2014/main" id="{A380AA30-40F3-493A-9BD4-E0E44CDCAAC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55" name="TextBox 6054">
          <a:extLst>
            <a:ext uri="{FF2B5EF4-FFF2-40B4-BE49-F238E27FC236}">
              <a16:creationId xmlns:a16="http://schemas.microsoft.com/office/drawing/2014/main" id="{F5BA10E0-A0F1-4EC1-88C2-D2FF0CC8E46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56" name="TextBox 6055">
          <a:extLst>
            <a:ext uri="{FF2B5EF4-FFF2-40B4-BE49-F238E27FC236}">
              <a16:creationId xmlns:a16="http://schemas.microsoft.com/office/drawing/2014/main" id="{CEC2D5D9-D816-4FF7-AC13-D1374E151F3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57" name="TextBox 6056">
          <a:extLst>
            <a:ext uri="{FF2B5EF4-FFF2-40B4-BE49-F238E27FC236}">
              <a16:creationId xmlns:a16="http://schemas.microsoft.com/office/drawing/2014/main" id="{D5330484-B66E-474D-9A09-477AF01B0A8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58" name="TextBox 6057">
          <a:extLst>
            <a:ext uri="{FF2B5EF4-FFF2-40B4-BE49-F238E27FC236}">
              <a16:creationId xmlns:a16="http://schemas.microsoft.com/office/drawing/2014/main" id="{D66AAEBB-694F-4B86-B062-E805A2E8905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59" name="TextBox 6058">
          <a:extLst>
            <a:ext uri="{FF2B5EF4-FFF2-40B4-BE49-F238E27FC236}">
              <a16:creationId xmlns:a16="http://schemas.microsoft.com/office/drawing/2014/main" id="{55A30783-8F18-4546-813F-9DE51994838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60" name="TextBox 6059">
          <a:extLst>
            <a:ext uri="{FF2B5EF4-FFF2-40B4-BE49-F238E27FC236}">
              <a16:creationId xmlns:a16="http://schemas.microsoft.com/office/drawing/2014/main" id="{EE38BF20-A280-4BF3-AAA8-E8CB9F8EA1B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61" name="TextBox 6060">
          <a:extLst>
            <a:ext uri="{FF2B5EF4-FFF2-40B4-BE49-F238E27FC236}">
              <a16:creationId xmlns:a16="http://schemas.microsoft.com/office/drawing/2014/main" id="{2CC06324-61A3-491E-820C-67E80F8D037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62" name="TextBox 6061">
          <a:extLst>
            <a:ext uri="{FF2B5EF4-FFF2-40B4-BE49-F238E27FC236}">
              <a16:creationId xmlns:a16="http://schemas.microsoft.com/office/drawing/2014/main" id="{4D97E828-E891-4A49-8E66-D4C0580570E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63" name="TextBox 6062">
          <a:extLst>
            <a:ext uri="{FF2B5EF4-FFF2-40B4-BE49-F238E27FC236}">
              <a16:creationId xmlns:a16="http://schemas.microsoft.com/office/drawing/2014/main" id="{C9F7CF90-DEBC-4F0D-B04B-D7484E143A0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64" name="TextBox 6063">
          <a:extLst>
            <a:ext uri="{FF2B5EF4-FFF2-40B4-BE49-F238E27FC236}">
              <a16:creationId xmlns:a16="http://schemas.microsoft.com/office/drawing/2014/main" id="{8A7536AE-DE80-4392-A7F5-363E653673E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65" name="TextBox 6064">
          <a:extLst>
            <a:ext uri="{FF2B5EF4-FFF2-40B4-BE49-F238E27FC236}">
              <a16:creationId xmlns:a16="http://schemas.microsoft.com/office/drawing/2014/main" id="{4ABA62D4-7683-4D92-988D-E7C387622FE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66" name="TextBox 6065">
          <a:extLst>
            <a:ext uri="{FF2B5EF4-FFF2-40B4-BE49-F238E27FC236}">
              <a16:creationId xmlns:a16="http://schemas.microsoft.com/office/drawing/2014/main" id="{7DA55351-F034-474C-B551-F537AEE23A3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67" name="TextBox 6066">
          <a:extLst>
            <a:ext uri="{FF2B5EF4-FFF2-40B4-BE49-F238E27FC236}">
              <a16:creationId xmlns:a16="http://schemas.microsoft.com/office/drawing/2014/main" id="{C31B5337-4DD5-4FB8-92A0-49DE0666EA7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68" name="TextBox 6067">
          <a:extLst>
            <a:ext uri="{FF2B5EF4-FFF2-40B4-BE49-F238E27FC236}">
              <a16:creationId xmlns:a16="http://schemas.microsoft.com/office/drawing/2014/main" id="{A13A774A-8FD8-4156-BB90-F72F36BF4D8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69" name="TextBox 6068">
          <a:extLst>
            <a:ext uri="{FF2B5EF4-FFF2-40B4-BE49-F238E27FC236}">
              <a16:creationId xmlns:a16="http://schemas.microsoft.com/office/drawing/2014/main" id="{978A76E7-5EF8-4020-BE9B-40CEB05BCA0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70" name="TextBox 6069">
          <a:extLst>
            <a:ext uri="{FF2B5EF4-FFF2-40B4-BE49-F238E27FC236}">
              <a16:creationId xmlns:a16="http://schemas.microsoft.com/office/drawing/2014/main" id="{979C34BD-75DF-451E-8AA4-FB2224C15FF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71" name="TextBox 6070">
          <a:extLst>
            <a:ext uri="{FF2B5EF4-FFF2-40B4-BE49-F238E27FC236}">
              <a16:creationId xmlns:a16="http://schemas.microsoft.com/office/drawing/2014/main" id="{A3B5CAB9-8E73-4F1D-BFAF-31F56781F9C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72" name="TextBox 6071">
          <a:extLst>
            <a:ext uri="{FF2B5EF4-FFF2-40B4-BE49-F238E27FC236}">
              <a16:creationId xmlns:a16="http://schemas.microsoft.com/office/drawing/2014/main" id="{EE128047-90E1-4606-9E9E-222744C151D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73" name="TextBox 6072">
          <a:extLst>
            <a:ext uri="{FF2B5EF4-FFF2-40B4-BE49-F238E27FC236}">
              <a16:creationId xmlns:a16="http://schemas.microsoft.com/office/drawing/2014/main" id="{A2258F3C-59AE-421A-8D35-5CB27F9B573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74" name="TextBox 6073">
          <a:extLst>
            <a:ext uri="{FF2B5EF4-FFF2-40B4-BE49-F238E27FC236}">
              <a16:creationId xmlns:a16="http://schemas.microsoft.com/office/drawing/2014/main" id="{7F16FB56-8D67-481E-847E-7287B36D617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75" name="TextBox 6074">
          <a:extLst>
            <a:ext uri="{FF2B5EF4-FFF2-40B4-BE49-F238E27FC236}">
              <a16:creationId xmlns:a16="http://schemas.microsoft.com/office/drawing/2014/main" id="{4FB3FB37-EBBB-4AEE-8D88-CAAF90EA060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76" name="TextBox 6075">
          <a:extLst>
            <a:ext uri="{FF2B5EF4-FFF2-40B4-BE49-F238E27FC236}">
              <a16:creationId xmlns:a16="http://schemas.microsoft.com/office/drawing/2014/main" id="{381E39A7-3EE2-49AA-B441-290257FE77E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77" name="TextBox 6076">
          <a:extLst>
            <a:ext uri="{FF2B5EF4-FFF2-40B4-BE49-F238E27FC236}">
              <a16:creationId xmlns:a16="http://schemas.microsoft.com/office/drawing/2014/main" id="{A64BAF14-8BE1-4C47-A8A5-9FE21722A6C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78" name="TextBox 6077">
          <a:extLst>
            <a:ext uri="{FF2B5EF4-FFF2-40B4-BE49-F238E27FC236}">
              <a16:creationId xmlns:a16="http://schemas.microsoft.com/office/drawing/2014/main" id="{E57E6ECE-EF63-4BDA-A64D-172CC2D6AD3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79" name="TextBox 6078">
          <a:extLst>
            <a:ext uri="{FF2B5EF4-FFF2-40B4-BE49-F238E27FC236}">
              <a16:creationId xmlns:a16="http://schemas.microsoft.com/office/drawing/2014/main" id="{D4C02178-A7B2-4414-A89A-D65C820DAC1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80" name="TextBox 6079">
          <a:extLst>
            <a:ext uri="{FF2B5EF4-FFF2-40B4-BE49-F238E27FC236}">
              <a16:creationId xmlns:a16="http://schemas.microsoft.com/office/drawing/2014/main" id="{543FDE2A-7174-439B-958D-568139BB0E9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81" name="TextBox 6080">
          <a:extLst>
            <a:ext uri="{FF2B5EF4-FFF2-40B4-BE49-F238E27FC236}">
              <a16:creationId xmlns:a16="http://schemas.microsoft.com/office/drawing/2014/main" id="{A695E8A4-98E8-465F-8016-181DD494EE9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82" name="TextBox 6081">
          <a:extLst>
            <a:ext uri="{FF2B5EF4-FFF2-40B4-BE49-F238E27FC236}">
              <a16:creationId xmlns:a16="http://schemas.microsoft.com/office/drawing/2014/main" id="{EFA375F1-5E24-484A-A6B4-C222302B9C6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83" name="TextBox 6082">
          <a:extLst>
            <a:ext uri="{FF2B5EF4-FFF2-40B4-BE49-F238E27FC236}">
              <a16:creationId xmlns:a16="http://schemas.microsoft.com/office/drawing/2014/main" id="{7A592F5E-4A54-4919-8D11-E6C8714AE7A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84" name="TextBox 6083">
          <a:extLst>
            <a:ext uri="{FF2B5EF4-FFF2-40B4-BE49-F238E27FC236}">
              <a16:creationId xmlns:a16="http://schemas.microsoft.com/office/drawing/2014/main" id="{7996889E-0D46-4F7D-A37A-36B373FB1BC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85" name="TextBox 6084">
          <a:extLst>
            <a:ext uri="{FF2B5EF4-FFF2-40B4-BE49-F238E27FC236}">
              <a16:creationId xmlns:a16="http://schemas.microsoft.com/office/drawing/2014/main" id="{9F0A755D-245D-47F9-A6B1-4E18681CC73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86" name="TextBox 6085">
          <a:extLst>
            <a:ext uri="{FF2B5EF4-FFF2-40B4-BE49-F238E27FC236}">
              <a16:creationId xmlns:a16="http://schemas.microsoft.com/office/drawing/2014/main" id="{4E21021F-32CC-41DA-9B93-223B5E99FE8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87" name="TextBox 6086">
          <a:extLst>
            <a:ext uri="{FF2B5EF4-FFF2-40B4-BE49-F238E27FC236}">
              <a16:creationId xmlns:a16="http://schemas.microsoft.com/office/drawing/2014/main" id="{1431F282-4E08-42EE-95B3-80ECD3D792C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88" name="TextBox 6087">
          <a:extLst>
            <a:ext uri="{FF2B5EF4-FFF2-40B4-BE49-F238E27FC236}">
              <a16:creationId xmlns:a16="http://schemas.microsoft.com/office/drawing/2014/main" id="{28B7A7DD-EAEF-4408-826F-0215D69568F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89" name="TextBox 6088">
          <a:extLst>
            <a:ext uri="{FF2B5EF4-FFF2-40B4-BE49-F238E27FC236}">
              <a16:creationId xmlns:a16="http://schemas.microsoft.com/office/drawing/2014/main" id="{17FE0BA1-30E7-46D5-9C10-0ED7AEF22A5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90" name="TextBox 6089">
          <a:extLst>
            <a:ext uri="{FF2B5EF4-FFF2-40B4-BE49-F238E27FC236}">
              <a16:creationId xmlns:a16="http://schemas.microsoft.com/office/drawing/2014/main" id="{058CA251-1BD8-48D0-8F96-33638BA535E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91" name="TextBox 6090">
          <a:extLst>
            <a:ext uri="{FF2B5EF4-FFF2-40B4-BE49-F238E27FC236}">
              <a16:creationId xmlns:a16="http://schemas.microsoft.com/office/drawing/2014/main" id="{BDEE2A9B-B2B4-413D-9483-EE3B61A071E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92" name="TextBox 6091">
          <a:extLst>
            <a:ext uri="{FF2B5EF4-FFF2-40B4-BE49-F238E27FC236}">
              <a16:creationId xmlns:a16="http://schemas.microsoft.com/office/drawing/2014/main" id="{FAF7ED58-E15A-4D1E-B927-3F7E0CCFAC4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93" name="TextBox 6092">
          <a:extLst>
            <a:ext uri="{FF2B5EF4-FFF2-40B4-BE49-F238E27FC236}">
              <a16:creationId xmlns:a16="http://schemas.microsoft.com/office/drawing/2014/main" id="{FBBA314D-D974-4D6B-9236-D9652241BC5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94" name="TextBox 6093">
          <a:extLst>
            <a:ext uri="{FF2B5EF4-FFF2-40B4-BE49-F238E27FC236}">
              <a16:creationId xmlns:a16="http://schemas.microsoft.com/office/drawing/2014/main" id="{238213E4-CAC7-4BEB-886E-50A8DDF53C7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95" name="TextBox 6094">
          <a:extLst>
            <a:ext uri="{FF2B5EF4-FFF2-40B4-BE49-F238E27FC236}">
              <a16:creationId xmlns:a16="http://schemas.microsoft.com/office/drawing/2014/main" id="{59DFDA44-4890-4E3B-B97E-418B00DC705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96" name="TextBox 6095">
          <a:extLst>
            <a:ext uri="{FF2B5EF4-FFF2-40B4-BE49-F238E27FC236}">
              <a16:creationId xmlns:a16="http://schemas.microsoft.com/office/drawing/2014/main" id="{E4339883-706B-409C-A296-95BD88EEFFE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97" name="TextBox 6096">
          <a:extLst>
            <a:ext uri="{FF2B5EF4-FFF2-40B4-BE49-F238E27FC236}">
              <a16:creationId xmlns:a16="http://schemas.microsoft.com/office/drawing/2014/main" id="{2AC8230C-0F17-4F57-A66C-0CF99C3ADBF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98" name="TextBox 6097">
          <a:extLst>
            <a:ext uri="{FF2B5EF4-FFF2-40B4-BE49-F238E27FC236}">
              <a16:creationId xmlns:a16="http://schemas.microsoft.com/office/drawing/2014/main" id="{13A1A0E4-5231-4231-98CA-5B2C0283DA7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099" name="TextBox 6098">
          <a:extLst>
            <a:ext uri="{FF2B5EF4-FFF2-40B4-BE49-F238E27FC236}">
              <a16:creationId xmlns:a16="http://schemas.microsoft.com/office/drawing/2014/main" id="{5E32209B-6DD1-4E01-8681-677CEC358AE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00" name="TextBox 6099">
          <a:extLst>
            <a:ext uri="{FF2B5EF4-FFF2-40B4-BE49-F238E27FC236}">
              <a16:creationId xmlns:a16="http://schemas.microsoft.com/office/drawing/2014/main" id="{EDF4855E-D45B-41D0-B257-F8A3C4D552A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01" name="TextBox 6100">
          <a:extLst>
            <a:ext uri="{FF2B5EF4-FFF2-40B4-BE49-F238E27FC236}">
              <a16:creationId xmlns:a16="http://schemas.microsoft.com/office/drawing/2014/main" id="{E0BB4325-E624-4BAE-A9A0-42D1DE7DB58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02" name="TextBox 6101">
          <a:extLst>
            <a:ext uri="{FF2B5EF4-FFF2-40B4-BE49-F238E27FC236}">
              <a16:creationId xmlns:a16="http://schemas.microsoft.com/office/drawing/2014/main" id="{97D18684-84FE-45B2-AFA5-0936675AC7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03" name="TextBox 6102">
          <a:extLst>
            <a:ext uri="{FF2B5EF4-FFF2-40B4-BE49-F238E27FC236}">
              <a16:creationId xmlns:a16="http://schemas.microsoft.com/office/drawing/2014/main" id="{C0CF9B25-FA0C-4700-9308-3DFBC684C3C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04" name="TextBox 6103">
          <a:extLst>
            <a:ext uri="{FF2B5EF4-FFF2-40B4-BE49-F238E27FC236}">
              <a16:creationId xmlns:a16="http://schemas.microsoft.com/office/drawing/2014/main" id="{DC1FE294-8E2C-44A6-BC34-7CB23BB1478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05" name="TextBox 6104">
          <a:extLst>
            <a:ext uri="{FF2B5EF4-FFF2-40B4-BE49-F238E27FC236}">
              <a16:creationId xmlns:a16="http://schemas.microsoft.com/office/drawing/2014/main" id="{C247688C-49FA-49F2-9DA7-EFEACB9269A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06" name="TextBox 6105">
          <a:extLst>
            <a:ext uri="{FF2B5EF4-FFF2-40B4-BE49-F238E27FC236}">
              <a16:creationId xmlns:a16="http://schemas.microsoft.com/office/drawing/2014/main" id="{E12868C5-ADBA-4E48-8078-31B02BD6E58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07" name="TextBox 6106">
          <a:extLst>
            <a:ext uri="{FF2B5EF4-FFF2-40B4-BE49-F238E27FC236}">
              <a16:creationId xmlns:a16="http://schemas.microsoft.com/office/drawing/2014/main" id="{DAD166C6-AC70-44E1-B38D-0EE46BB116E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08" name="TextBox 6107">
          <a:extLst>
            <a:ext uri="{FF2B5EF4-FFF2-40B4-BE49-F238E27FC236}">
              <a16:creationId xmlns:a16="http://schemas.microsoft.com/office/drawing/2014/main" id="{074DBF7D-20D9-4F9F-8BEA-B4259E56CEE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09" name="TextBox 6108">
          <a:extLst>
            <a:ext uri="{FF2B5EF4-FFF2-40B4-BE49-F238E27FC236}">
              <a16:creationId xmlns:a16="http://schemas.microsoft.com/office/drawing/2014/main" id="{9791762A-1267-41A8-AE30-A9E6717FC82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10" name="TextBox 6109">
          <a:extLst>
            <a:ext uri="{FF2B5EF4-FFF2-40B4-BE49-F238E27FC236}">
              <a16:creationId xmlns:a16="http://schemas.microsoft.com/office/drawing/2014/main" id="{AFC2586E-4BA9-42AB-A40A-DC6BE7CE410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11" name="TextBox 6110">
          <a:extLst>
            <a:ext uri="{FF2B5EF4-FFF2-40B4-BE49-F238E27FC236}">
              <a16:creationId xmlns:a16="http://schemas.microsoft.com/office/drawing/2014/main" id="{F5D0D9D3-538A-42BB-95B7-7CBA2C2F072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12" name="TextBox 6111">
          <a:extLst>
            <a:ext uri="{FF2B5EF4-FFF2-40B4-BE49-F238E27FC236}">
              <a16:creationId xmlns:a16="http://schemas.microsoft.com/office/drawing/2014/main" id="{C83668F6-ECB4-42C8-8996-254C8383DC6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13" name="TextBox 6112">
          <a:extLst>
            <a:ext uri="{FF2B5EF4-FFF2-40B4-BE49-F238E27FC236}">
              <a16:creationId xmlns:a16="http://schemas.microsoft.com/office/drawing/2014/main" id="{C55AB316-CC37-4883-BACE-29CCB5389C1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14" name="TextBox 6113">
          <a:extLst>
            <a:ext uri="{FF2B5EF4-FFF2-40B4-BE49-F238E27FC236}">
              <a16:creationId xmlns:a16="http://schemas.microsoft.com/office/drawing/2014/main" id="{1AEC748A-4401-446A-B193-445D8C62AE6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15" name="TextBox 6114">
          <a:extLst>
            <a:ext uri="{FF2B5EF4-FFF2-40B4-BE49-F238E27FC236}">
              <a16:creationId xmlns:a16="http://schemas.microsoft.com/office/drawing/2014/main" id="{4CED4E38-A7D6-4DE3-98F5-89B8CA436A4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16" name="TextBox 6115">
          <a:extLst>
            <a:ext uri="{FF2B5EF4-FFF2-40B4-BE49-F238E27FC236}">
              <a16:creationId xmlns:a16="http://schemas.microsoft.com/office/drawing/2014/main" id="{38AE8A32-1CAB-48C4-BE49-08D9C395BD4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17" name="TextBox 6116">
          <a:extLst>
            <a:ext uri="{FF2B5EF4-FFF2-40B4-BE49-F238E27FC236}">
              <a16:creationId xmlns:a16="http://schemas.microsoft.com/office/drawing/2014/main" id="{2B11B089-5B53-4D78-91D5-92D1F68B992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18" name="TextBox 6117">
          <a:extLst>
            <a:ext uri="{FF2B5EF4-FFF2-40B4-BE49-F238E27FC236}">
              <a16:creationId xmlns:a16="http://schemas.microsoft.com/office/drawing/2014/main" id="{C67D70E0-690B-4981-A9DF-064C635F5E9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19" name="TextBox 6118">
          <a:extLst>
            <a:ext uri="{FF2B5EF4-FFF2-40B4-BE49-F238E27FC236}">
              <a16:creationId xmlns:a16="http://schemas.microsoft.com/office/drawing/2014/main" id="{6FC64FE8-6AB3-4A1F-A3B9-E4221E72D9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20" name="TextBox 6119">
          <a:extLst>
            <a:ext uri="{FF2B5EF4-FFF2-40B4-BE49-F238E27FC236}">
              <a16:creationId xmlns:a16="http://schemas.microsoft.com/office/drawing/2014/main" id="{B111695A-839E-4557-B4DC-4F20ECB9839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21" name="TextBox 6120">
          <a:extLst>
            <a:ext uri="{FF2B5EF4-FFF2-40B4-BE49-F238E27FC236}">
              <a16:creationId xmlns:a16="http://schemas.microsoft.com/office/drawing/2014/main" id="{0C7F2E0A-0EAA-4391-8D91-53FB59468F3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22" name="TextBox 6121">
          <a:extLst>
            <a:ext uri="{FF2B5EF4-FFF2-40B4-BE49-F238E27FC236}">
              <a16:creationId xmlns:a16="http://schemas.microsoft.com/office/drawing/2014/main" id="{23621A5C-D5E7-43B9-9A3A-9B672E175B8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23" name="TextBox 6122">
          <a:extLst>
            <a:ext uri="{FF2B5EF4-FFF2-40B4-BE49-F238E27FC236}">
              <a16:creationId xmlns:a16="http://schemas.microsoft.com/office/drawing/2014/main" id="{2ED7D286-A78C-4269-813E-C70BC5E70C3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24" name="TextBox 6123">
          <a:extLst>
            <a:ext uri="{FF2B5EF4-FFF2-40B4-BE49-F238E27FC236}">
              <a16:creationId xmlns:a16="http://schemas.microsoft.com/office/drawing/2014/main" id="{DDCEC72C-C1E9-4BA6-A3F2-1CE663D50E0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25" name="TextBox 6124">
          <a:extLst>
            <a:ext uri="{FF2B5EF4-FFF2-40B4-BE49-F238E27FC236}">
              <a16:creationId xmlns:a16="http://schemas.microsoft.com/office/drawing/2014/main" id="{17F55A71-7798-4776-B54F-368D7600D7B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26" name="TextBox 6125">
          <a:extLst>
            <a:ext uri="{FF2B5EF4-FFF2-40B4-BE49-F238E27FC236}">
              <a16:creationId xmlns:a16="http://schemas.microsoft.com/office/drawing/2014/main" id="{AD65EFE2-50B0-4D5F-A440-6C3D728409F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27" name="TextBox 6126">
          <a:extLst>
            <a:ext uri="{FF2B5EF4-FFF2-40B4-BE49-F238E27FC236}">
              <a16:creationId xmlns:a16="http://schemas.microsoft.com/office/drawing/2014/main" id="{02498C02-AE0D-4944-A3C8-3AA020BFD1D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28" name="TextBox 6127">
          <a:extLst>
            <a:ext uri="{FF2B5EF4-FFF2-40B4-BE49-F238E27FC236}">
              <a16:creationId xmlns:a16="http://schemas.microsoft.com/office/drawing/2014/main" id="{FDF0A4FE-0E3E-4046-ABB5-6CA63BCE571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29" name="TextBox 6128">
          <a:extLst>
            <a:ext uri="{FF2B5EF4-FFF2-40B4-BE49-F238E27FC236}">
              <a16:creationId xmlns:a16="http://schemas.microsoft.com/office/drawing/2014/main" id="{0B1A8577-6F05-4B75-BD90-9BB326EDE9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30" name="TextBox 6129">
          <a:extLst>
            <a:ext uri="{FF2B5EF4-FFF2-40B4-BE49-F238E27FC236}">
              <a16:creationId xmlns:a16="http://schemas.microsoft.com/office/drawing/2014/main" id="{58328E50-B432-4EBA-A990-BCBD80B7907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31" name="TextBox 6130">
          <a:extLst>
            <a:ext uri="{FF2B5EF4-FFF2-40B4-BE49-F238E27FC236}">
              <a16:creationId xmlns:a16="http://schemas.microsoft.com/office/drawing/2014/main" id="{0061EE79-F0F4-451C-A7D3-57FAB242621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32" name="TextBox 6131">
          <a:extLst>
            <a:ext uri="{FF2B5EF4-FFF2-40B4-BE49-F238E27FC236}">
              <a16:creationId xmlns:a16="http://schemas.microsoft.com/office/drawing/2014/main" id="{B879F275-2B52-4592-B63D-4D5A226E1AF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33" name="TextBox 6132">
          <a:extLst>
            <a:ext uri="{FF2B5EF4-FFF2-40B4-BE49-F238E27FC236}">
              <a16:creationId xmlns:a16="http://schemas.microsoft.com/office/drawing/2014/main" id="{B7357B22-FEBB-48B4-ACD0-9F7D31F6E23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34" name="TextBox 6133">
          <a:extLst>
            <a:ext uri="{FF2B5EF4-FFF2-40B4-BE49-F238E27FC236}">
              <a16:creationId xmlns:a16="http://schemas.microsoft.com/office/drawing/2014/main" id="{A0F63345-D8A6-4BCB-B472-C19253E06A8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35" name="TextBox 6134">
          <a:extLst>
            <a:ext uri="{FF2B5EF4-FFF2-40B4-BE49-F238E27FC236}">
              <a16:creationId xmlns:a16="http://schemas.microsoft.com/office/drawing/2014/main" id="{E454F74A-5877-4374-B383-1C114CB872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36" name="TextBox 6135">
          <a:extLst>
            <a:ext uri="{FF2B5EF4-FFF2-40B4-BE49-F238E27FC236}">
              <a16:creationId xmlns:a16="http://schemas.microsoft.com/office/drawing/2014/main" id="{02C9EF22-98E8-47BA-9715-1C3B7020E08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37" name="TextBox 6136">
          <a:extLst>
            <a:ext uri="{FF2B5EF4-FFF2-40B4-BE49-F238E27FC236}">
              <a16:creationId xmlns:a16="http://schemas.microsoft.com/office/drawing/2014/main" id="{22CB5822-2F0D-4C4F-B790-9674FB76E68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38" name="TextBox 6137">
          <a:extLst>
            <a:ext uri="{FF2B5EF4-FFF2-40B4-BE49-F238E27FC236}">
              <a16:creationId xmlns:a16="http://schemas.microsoft.com/office/drawing/2014/main" id="{68C754E6-D775-4FD2-B2FD-715342C2417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39" name="TextBox 6138">
          <a:extLst>
            <a:ext uri="{FF2B5EF4-FFF2-40B4-BE49-F238E27FC236}">
              <a16:creationId xmlns:a16="http://schemas.microsoft.com/office/drawing/2014/main" id="{02A2DDCE-BCA7-42C7-BFA1-0D7796D2830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40" name="TextBox 6139">
          <a:extLst>
            <a:ext uri="{FF2B5EF4-FFF2-40B4-BE49-F238E27FC236}">
              <a16:creationId xmlns:a16="http://schemas.microsoft.com/office/drawing/2014/main" id="{3406CFBD-050F-432B-9370-6E89FFD8962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41" name="TextBox 6140">
          <a:extLst>
            <a:ext uri="{FF2B5EF4-FFF2-40B4-BE49-F238E27FC236}">
              <a16:creationId xmlns:a16="http://schemas.microsoft.com/office/drawing/2014/main" id="{0AF1D988-78D7-4335-8FEE-720C78DF456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42" name="TextBox 6141">
          <a:extLst>
            <a:ext uri="{FF2B5EF4-FFF2-40B4-BE49-F238E27FC236}">
              <a16:creationId xmlns:a16="http://schemas.microsoft.com/office/drawing/2014/main" id="{DFBB0501-A116-49CF-90AF-21F4E2892EC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43" name="TextBox 6142">
          <a:extLst>
            <a:ext uri="{FF2B5EF4-FFF2-40B4-BE49-F238E27FC236}">
              <a16:creationId xmlns:a16="http://schemas.microsoft.com/office/drawing/2014/main" id="{397FBFB3-0EEE-45D2-A9BD-D1CD29132E1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44" name="TextBox 6143">
          <a:extLst>
            <a:ext uri="{FF2B5EF4-FFF2-40B4-BE49-F238E27FC236}">
              <a16:creationId xmlns:a16="http://schemas.microsoft.com/office/drawing/2014/main" id="{A03B7EC8-C0C1-42CE-ADA5-D5ABC52A5BE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45" name="TextBox 6144">
          <a:extLst>
            <a:ext uri="{FF2B5EF4-FFF2-40B4-BE49-F238E27FC236}">
              <a16:creationId xmlns:a16="http://schemas.microsoft.com/office/drawing/2014/main" id="{838BDC40-48C6-44C3-BE17-968BEB90C0D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46" name="TextBox 6145">
          <a:extLst>
            <a:ext uri="{FF2B5EF4-FFF2-40B4-BE49-F238E27FC236}">
              <a16:creationId xmlns:a16="http://schemas.microsoft.com/office/drawing/2014/main" id="{DF8433FF-74BD-49E6-B081-97E822034A8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47" name="TextBox 6146">
          <a:extLst>
            <a:ext uri="{FF2B5EF4-FFF2-40B4-BE49-F238E27FC236}">
              <a16:creationId xmlns:a16="http://schemas.microsoft.com/office/drawing/2014/main" id="{FF01CA60-D152-400B-B15B-AB83D068998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48" name="TextBox 6147">
          <a:extLst>
            <a:ext uri="{FF2B5EF4-FFF2-40B4-BE49-F238E27FC236}">
              <a16:creationId xmlns:a16="http://schemas.microsoft.com/office/drawing/2014/main" id="{C0B26EF3-F49B-4BD8-A092-CC8A02ECFE3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49" name="TextBox 6148">
          <a:extLst>
            <a:ext uri="{FF2B5EF4-FFF2-40B4-BE49-F238E27FC236}">
              <a16:creationId xmlns:a16="http://schemas.microsoft.com/office/drawing/2014/main" id="{5222928A-A91A-45EF-97CF-8AEDB3854FD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50" name="TextBox 6149">
          <a:extLst>
            <a:ext uri="{FF2B5EF4-FFF2-40B4-BE49-F238E27FC236}">
              <a16:creationId xmlns:a16="http://schemas.microsoft.com/office/drawing/2014/main" id="{B861E059-3205-44D5-942C-11ED25DB3C3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51" name="TextBox 6150">
          <a:extLst>
            <a:ext uri="{FF2B5EF4-FFF2-40B4-BE49-F238E27FC236}">
              <a16:creationId xmlns:a16="http://schemas.microsoft.com/office/drawing/2014/main" id="{C5B5ACB8-46E8-4EB7-B582-86E4740996F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52" name="TextBox 6151">
          <a:extLst>
            <a:ext uri="{FF2B5EF4-FFF2-40B4-BE49-F238E27FC236}">
              <a16:creationId xmlns:a16="http://schemas.microsoft.com/office/drawing/2014/main" id="{BF6CAA58-A7A9-497D-B343-AA617ECDB18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53" name="TextBox 6152">
          <a:extLst>
            <a:ext uri="{FF2B5EF4-FFF2-40B4-BE49-F238E27FC236}">
              <a16:creationId xmlns:a16="http://schemas.microsoft.com/office/drawing/2014/main" id="{A10DC50A-CA10-4E33-9A91-A754771A019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54" name="TextBox 6153">
          <a:extLst>
            <a:ext uri="{FF2B5EF4-FFF2-40B4-BE49-F238E27FC236}">
              <a16:creationId xmlns:a16="http://schemas.microsoft.com/office/drawing/2014/main" id="{872BDD36-B4F4-4423-81E6-D2A2AF58444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55" name="TextBox 6154">
          <a:extLst>
            <a:ext uri="{FF2B5EF4-FFF2-40B4-BE49-F238E27FC236}">
              <a16:creationId xmlns:a16="http://schemas.microsoft.com/office/drawing/2014/main" id="{16C3510C-9305-4590-BA25-6ABAE0A498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56" name="TextBox 6155">
          <a:extLst>
            <a:ext uri="{FF2B5EF4-FFF2-40B4-BE49-F238E27FC236}">
              <a16:creationId xmlns:a16="http://schemas.microsoft.com/office/drawing/2014/main" id="{2976CF1A-39A6-43F9-B819-924FBDB7D64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57" name="TextBox 6156">
          <a:extLst>
            <a:ext uri="{FF2B5EF4-FFF2-40B4-BE49-F238E27FC236}">
              <a16:creationId xmlns:a16="http://schemas.microsoft.com/office/drawing/2014/main" id="{6F52617E-0D09-4B66-96B5-6AE99F9E1DC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58" name="TextBox 6157">
          <a:extLst>
            <a:ext uri="{FF2B5EF4-FFF2-40B4-BE49-F238E27FC236}">
              <a16:creationId xmlns:a16="http://schemas.microsoft.com/office/drawing/2014/main" id="{5BCC1F98-B7AB-47E7-9525-41930A42F1D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59" name="TextBox 6158">
          <a:extLst>
            <a:ext uri="{FF2B5EF4-FFF2-40B4-BE49-F238E27FC236}">
              <a16:creationId xmlns:a16="http://schemas.microsoft.com/office/drawing/2014/main" id="{41BBA733-C4D5-4823-A246-A630E01267C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60" name="TextBox 6159">
          <a:extLst>
            <a:ext uri="{FF2B5EF4-FFF2-40B4-BE49-F238E27FC236}">
              <a16:creationId xmlns:a16="http://schemas.microsoft.com/office/drawing/2014/main" id="{CCD7E233-9770-43AB-98DD-91F22D1B1DA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61" name="TextBox 6160">
          <a:extLst>
            <a:ext uri="{FF2B5EF4-FFF2-40B4-BE49-F238E27FC236}">
              <a16:creationId xmlns:a16="http://schemas.microsoft.com/office/drawing/2014/main" id="{0B2D0B7B-569A-4893-A8F0-E6708C43CBE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62" name="TextBox 6161">
          <a:extLst>
            <a:ext uri="{FF2B5EF4-FFF2-40B4-BE49-F238E27FC236}">
              <a16:creationId xmlns:a16="http://schemas.microsoft.com/office/drawing/2014/main" id="{26E85322-2152-4218-A0EB-79DF9EEC612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63" name="TextBox 6162">
          <a:extLst>
            <a:ext uri="{FF2B5EF4-FFF2-40B4-BE49-F238E27FC236}">
              <a16:creationId xmlns:a16="http://schemas.microsoft.com/office/drawing/2014/main" id="{6317565A-A515-4581-AF3E-118A641659F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64" name="TextBox 6163">
          <a:extLst>
            <a:ext uri="{FF2B5EF4-FFF2-40B4-BE49-F238E27FC236}">
              <a16:creationId xmlns:a16="http://schemas.microsoft.com/office/drawing/2014/main" id="{593EE1AF-FB8B-4E84-AE46-045715A8C1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65" name="TextBox 6164">
          <a:extLst>
            <a:ext uri="{FF2B5EF4-FFF2-40B4-BE49-F238E27FC236}">
              <a16:creationId xmlns:a16="http://schemas.microsoft.com/office/drawing/2014/main" id="{ECC6E993-5FC0-40EB-AD7A-F62F1ACB410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66" name="TextBox 6165">
          <a:extLst>
            <a:ext uri="{FF2B5EF4-FFF2-40B4-BE49-F238E27FC236}">
              <a16:creationId xmlns:a16="http://schemas.microsoft.com/office/drawing/2014/main" id="{4B0EDBE9-C258-43FB-870B-580E3CA7435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67" name="TextBox 6166">
          <a:extLst>
            <a:ext uri="{FF2B5EF4-FFF2-40B4-BE49-F238E27FC236}">
              <a16:creationId xmlns:a16="http://schemas.microsoft.com/office/drawing/2014/main" id="{806D2548-6448-4B83-8A75-6E35885731A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68" name="TextBox 6167">
          <a:extLst>
            <a:ext uri="{FF2B5EF4-FFF2-40B4-BE49-F238E27FC236}">
              <a16:creationId xmlns:a16="http://schemas.microsoft.com/office/drawing/2014/main" id="{22CB29D1-4B2E-4C9B-82F0-F9CD9B87E27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69" name="TextBox 6168">
          <a:extLst>
            <a:ext uri="{FF2B5EF4-FFF2-40B4-BE49-F238E27FC236}">
              <a16:creationId xmlns:a16="http://schemas.microsoft.com/office/drawing/2014/main" id="{534B6C46-8EA3-4093-9AD8-C73BFCE6786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70" name="TextBox 6169">
          <a:extLst>
            <a:ext uri="{FF2B5EF4-FFF2-40B4-BE49-F238E27FC236}">
              <a16:creationId xmlns:a16="http://schemas.microsoft.com/office/drawing/2014/main" id="{1E320025-851B-45AA-8BCF-7B935341B5B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71" name="TextBox 6170">
          <a:extLst>
            <a:ext uri="{FF2B5EF4-FFF2-40B4-BE49-F238E27FC236}">
              <a16:creationId xmlns:a16="http://schemas.microsoft.com/office/drawing/2014/main" id="{B5D83964-1CDA-4AFF-AD7F-1F8644CE68A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72" name="TextBox 6171">
          <a:extLst>
            <a:ext uri="{FF2B5EF4-FFF2-40B4-BE49-F238E27FC236}">
              <a16:creationId xmlns:a16="http://schemas.microsoft.com/office/drawing/2014/main" id="{28F3AD3D-E1EF-4A82-9415-45B4785AE99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73" name="TextBox 6172">
          <a:extLst>
            <a:ext uri="{FF2B5EF4-FFF2-40B4-BE49-F238E27FC236}">
              <a16:creationId xmlns:a16="http://schemas.microsoft.com/office/drawing/2014/main" id="{F5524FFA-EC3C-4155-950A-56FFACFC94F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74" name="TextBox 6173">
          <a:extLst>
            <a:ext uri="{FF2B5EF4-FFF2-40B4-BE49-F238E27FC236}">
              <a16:creationId xmlns:a16="http://schemas.microsoft.com/office/drawing/2014/main" id="{2D924DED-689A-4432-9B2B-7C43ADC1F64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75" name="TextBox 6174">
          <a:extLst>
            <a:ext uri="{FF2B5EF4-FFF2-40B4-BE49-F238E27FC236}">
              <a16:creationId xmlns:a16="http://schemas.microsoft.com/office/drawing/2014/main" id="{9ABD2D44-F6D9-4784-863D-736545649D0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76" name="TextBox 6175">
          <a:extLst>
            <a:ext uri="{FF2B5EF4-FFF2-40B4-BE49-F238E27FC236}">
              <a16:creationId xmlns:a16="http://schemas.microsoft.com/office/drawing/2014/main" id="{F6D22F64-4626-4657-B3C9-45D019F1E3D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77" name="TextBox 6176">
          <a:extLst>
            <a:ext uri="{FF2B5EF4-FFF2-40B4-BE49-F238E27FC236}">
              <a16:creationId xmlns:a16="http://schemas.microsoft.com/office/drawing/2014/main" id="{6220D99F-21B5-4735-988B-180090D83E6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78" name="TextBox 6177">
          <a:extLst>
            <a:ext uri="{FF2B5EF4-FFF2-40B4-BE49-F238E27FC236}">
              <a16:creationId xmlns:a16="http://schemas.microsoft.com/office/drawing/2014/main" id="{639DA7BB-A202-405A-9547-196DEA2CFDC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79" name="TextBox 6178">
          <a:extLst>
            <a:ext uri="{FF2B5EF4-FFF2-40B4-BE49-F238E27FC236}">
              <a16:creationId xmlns:a16="http://schemas.microsoft.com/office/drawing/2014/main" id="{3C94F9C7-DDAD-4547-8C31-C1E383525B8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80" name="TextBox 6179">
          <a:extLst>
            <a:ext uri="{FF2B5EF4-FFF2-40B4-BE49-F238E27FC236}">
              <a16:creationId xmlns:a16="http://schemas.microsoft.com/office/drawing/2014/main" id="{5CC5F957-F929-404C-AE75-15D77B45202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81" name="TextBox 6180">
          <a:extLst>
            <a:ext uri="{FF2B5EF4-FFF2-40B4-BE49-F238E27FC236}">
              <a16:creationId xmlns:a16="http://schemas.microsoft.com/office/drawing/2014/main" id="{FC381729-BF73-444D-823F-8E38C66D9DF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82" name="TextBox 6181">
          <a:extLst>
            <a:ext uri="{FF2B5EF4-FFF2-40B4-BE49-F238E27FC236}">
              <a16:creationId xmlns:a16="http://schemas.microsoft.com/office/drawing/2014/main" id="{04CAD698-5B21-4DDA-94F6-E3EC3284156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83" name="TextBox 6182">
          <a:extLst>
            <a:ext uri="{FF2B5EF4-FFF2-40B4-BE49-F238E27FC236}">
              <a16:creationId xmlns:a16="http://schemas.microsoft.com/office/drawing/2014/main" id="{C1FDBA1F-0328-43DF-8F7B-5CF2535E330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84" name="TextBox 6183">
          <a:extLst>
            <a:ext uri="{FF2B5EF4-FFF2-40B4-BE49-F238E27FC236}">
              <a16:creationId xmlns:a16="http://schemas.microsoft.com/office/drawing/2014/main" id="{98B3567B-9537-4E8B-9988-B4025850C24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85" name="TextBox 6184">
          <a:extLst>
            <a:ext uri="{FF2B5EF4-FFF2-40B4-BE49-F238E27FC236}">
              <a16:creationId xmlns:a16="http://schemas.microsoft.com/office/drawing/2014/main" id="{2ED2CE4F-0D0B-4616-AD06-01D86B5543B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86" name="TextBox 6185">
          <a:extLst>
            <a:ext uri="{FF2B5EF4-FFF2-40B4-BE49-F238E27FC236}">
              <a16:creationId xmlns:a16="http://schemas.microsoft.com/office/drawing/2014/main" id="{0EF1C433-05D4-4B21-B651-8B0591646E5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87" name="TextBox 6186">
          <a:extLst>
            <a:ext uri="{FF2B5EF4-FFF2-40B4-BE49-F238E27FC236}">
              <a16:creationId xmlns:a16="http://schemas.microsoft.com/office/drawing/2014/main" id="{0F91C81D-ACC0-46B7-9190-89365E8691C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88" name="TextBox 6187">
          <a:extLst>
            <a:ext uri="{FF2B5EF4-FFF2-40B4-BE49-F238E27FC236}">
              <a16:creationId xmlns:a16="http://schemas.microsoft.com/office/drawing/2014/main" id="{B9AB2D9F-3A8C-43A9-980E-21D68A62D44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89" name="TextBox 6188">
          <a:extLst>
            <a:ext uri="{FF2B5EF4-FFF2-40B4-BE49-F238E27FC236}">
              <a16:creationId xmlns:a16="http://schemas.microsoft.com/office/drawing/2014/main" id="{396B0016-5C35-4556-9B0D-D65C762B536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90" name="TextBox 6189">
          <a:extLst>
            <a:ext uri="{FF2B5EF4-FFF2-40B4-BE49-F238E27FC236}">
              <a16:creationId xmlns:a16="http://schemas.microsoft.com/office/drawing/2014/main" id="{E09C9C21-3096-4F35-BD3C-5AF31166EB9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91" name="TextBox 6190">
          <a:extLst>
            <a:ext uri="{FF2B5EF4-FFF2-40B4-BE49-F238E27FC236}">
              <a16:creationId xmlns:a16="http://schemas.microsoft.com/office/drawing/2014/main" id="{984BF2D4-43D0-4A3E-927A-ECA171BC161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92" name="TextBox 6191">
          <a:extLst>
            <a:ext uri="{FF2B5EF4-FFF2-40B4-BE49-F238E27FC236}">
              <a16:creationId xmlns:a16="http://schemas.microsoft.com/office/drawing/2014/main" id="{2A4E63B7-18FF-455B-844B-EEBD87401C6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93" name="TextBox 6192">
          <a:extLst>
            <a:ext uri="{FF2B5EF4-FFF2-40B4-BE49-F238E27FC236}">
              <a16:creationId xmlns:a16="http://schemas.microsoft.com/office/drawing/2014/main" id="{5F9138F9-5BD0-45DF-8682-FEB4505835D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94" name="TextBox 6193">
          <a:extLst>
            <a:ext uri="{FF2B5EF4-FFF2-40B4-BE49-F238E27FC236}">
              <a16:creationId xmlns:a16="http://schemas.microsoft.com/office/drawing/2014/main" id="{8200F513-F912-4EBF-BC6C-94C48EE879E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95" name="TextBox 6194">
          <a:extLst>
            <a:ext uri="{FF2B5EF4-FFF2-40B4-BE49-F238E27FC236}">
              <a16:creationId xmlns:a16="http://schemas.microsoft.com/office/drawing/2014/main" id="{6D7EB6D1-4DE1-451B-B32C-CD9E0DBE5E0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96" name="TextBox 6195">
          <a:extLst>
            <a:ext uri="{FF2B5EF4-FFF2-40B4-BE49-F238E27FC236}">
              <a16:creationId xmlns:a16="http://schemas.microsoft.com/office/drawing/2014/main" id="{08CABA7C-8920-4776-A7C7-832BAAF81CB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97" name="TextBox 6196">
          <a:extLst>
            <a:ext uri="{FF2B5EF4-FFF2-40B4-BE49-F238E27FC236}">
              <a16:creationId xmlns:a16="http://schemas.microsoft.com/office/drawing/2014/main" id="{241D365E-7A90-4210-B422-E4F1F4CE4BD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98" name="TextBox 6197">
          <a:extLst>
            <a:ext uri="{FF2B5EF4-FFF2-40B4-BE49-F238E27FC236}">
              <a16:creationId xmlns:a16="http://schemas.microsoft.com/office/drawing/2014/main" id="{219B0A1F-83D8-4631-87AD-18D8A41C197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199" name="TextBox 6198">
          <a:extLst>
            <a:ext uri="{FF2B5EF4-FFF2-40B4-BE49-F238E27FC236}">
              <a16:creationId xmlns:a16="http://schemas.microsoft.com/office/drawing/2014/main" id="{BA6EB17B-E8C0-4446-9E00-BF2153E8512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00" name="TextBox 6199">
          <a:extLst>
            <a:ext uri="{FF2B5EF4-FFF2-40B4-BE49-F238E27FC236}">
              <a16:creationId xmlns:a16="http://schemas.microsoft.com/office/drawing/2014/main" id="{DD5EA744-A10C-48F7-AD3C-0742F2A4307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01" name="TextBox 6200">
          <a:extLst>
            <a:ext uri="{FF2B5EF4-FFF2-40B4-BE49-F238E27FC236}">
              <a16:creationId xmlns:a16="http://schemas.microsoft.com/office/drawing/2014/main" id="{E2291B05-5D0C-4B3A-A996-FDEA58DBDD2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02" name="TextBox 6201">
          <a:extLst>
            <a:ext uri="{FF2B5EF4-FFF2-40B4-BE49-F238E27FC236}">
              <a16:creationId xmlns:a16="http://schemas.microsoft.com/office/drawing/2014/main" id="{607ACFDE-D548-4495-AF59-549F0B5D50C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03" name="TextBox 6202">
          <a:extLst>
            <a:ext uri="{FF2B5EF4-FFF2-40B4-BE49-F238E27FC236}">
              <a16:creationId xmlns:a16="http://schemas.microsoft.com/office/drawing/2014/main" id="{0F3DA875-5966-472E-A062-12963FEDD17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04" name="TextBox 6203">
          <a:extLst>
            <a:ext uri="{FF2B5EF4-FFF2-40B4-BE49-F238E27FC236}">
              <a16:creationId xmlns:a16="http://schemas.microsoft.com/office/drawing/2014/main" id="{18E3451A-9ECC-4497-940F-3DD93617D16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05" name="TextBox 6204">
          <a:extLst>
            <a:ext uri="{FF2B5EF4-FFF2-40B4-BE49-F238E27FC236}">
              <a16:creationId xmlns:a16="http://schemas.microsoft.com/office/drawing/2014/main" id="{FDBB4933-073B-4FD2-8F30-0E32681C48E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06" name="TextBox 6205">
          <a:extLst>
            <a:ext uri="{FF2B5EF4-FFF2-40B4-BE49-F238E27FC236}">
              <a16:creationId xmlns:a16="http://schemas.microsoft.com/office/drawing/2014/main" id="{8C220496-7851-4BF5-A855-2359D22E6B0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07" name="TextBox 6206">
          <a:extLst>
            <a:ext uri="{FF2B5EF4-FFF2-40B4-BE49-F238E27FC236}">
              <a16:creationId xmlns:a16="http://schemas.microsoft.com/office/drawing/2014/main" id="{BD8C3B14-DC7C-455A-A896-B2DEC683249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08" name="TextBox 6207">
          <a:extLst>
            <a:ext uri="{FF2B5EF4-FFF2-40B4-BE49-F238E27FC236}">
              <a16:creationId xmlns:a16="http://schemas.microsoft.com/office/drawing/2014/main" id="{6B0A7C61-C8A7-49A2-AC2D-AEAB019B72D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09" name="TextBox 6208">
          <a:extLst>
            <a:ext uri="{FF2B5EF4-FFF2-40B4-BE49-F238E27FC236}">
              <a16:creationId xmlns:a16="http://schemas.microsoft.com/office/drawing/2014/main" id="{03E0D07F-C51C-4248-AF62-A9EF9F994C7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10" name="TextBox 6209">
          <a:extLst>
            <a:ext uri="{FF2B5EF4-FFF2-40B4-BE49-F238E27FC236}">
              <a16:creationId xmlns:a16="http://schemas.microsoft.com/office/drawing/2014/main" id="{3FB87969-EA62-4148-96DA-5AE91C7AFF4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11" name="TextBox 6210">
          <a:extLst>
            <a:ext uri="{FF2B5EF4-FFF2-40B4-BE49-F238E27FC236}">
              <a16:creationId xmlns:a16="http://schemas.microsoft.com/office/drawing/2014/main" id="{CCE483EC-F9A2-44E8-8EA0-D9F77742C17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12" name="TextBox 6211">
          <a:extLst>
            <a:ext uri="{FF2B5EF4-FFF2-40B4-BE49-F238E27FC236}">
              <a16:creationId xmlns:a16="http://schemas.microsoft.com/office/drawing/2014/main" id="{2AA17665-6A86-47F2-98D2-075291770DF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13" name="TextBox 6212">
          <a:extLst>
            <a:ext uri="{FF2B5EF4-FFF2-40B4-BE49-F238E27FC236}">
              <a16:creationId xmlns:a16="http://schemas.microsoft.com/office/drawing/2014/main" id="{27934756-D696-490E-8C13-66A1B566394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14" name="TextBox 6213">
          <a:extLst>
            <a:ext uri="{FF2B5EF4-FFF2-40B4-BE49-F238E27FC236}">
              <a16:creationId xmlns:a16="http://schemas.microsoft.com/office/drawing/2014/main" id="{ABF6DB3F-CAEE-4F28-9561-1C1F79A025D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15" name="TextBox 6214">
          <a:extLst>
            <a:ext uri="{FF2B5EF4-FFF2-40B4-BE49-F238E27FC236}">
              <a16:creationId xmlns:a16="http://schemas.microsoft.com/office/drawing/2014/main" id="{162D5CDB-C847-482F-BA0B-D3E7B7ADCFA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16" name="TextBox 6215">
          <a:extLst>
            <a:ext uri="{FF2B5EF4-FFF2-40B4-BE49-F238E27FC236}">
              <a16:creationId xmlns:a16="http://schemas.microsoft.com/office/drawing/2014/main" id="{E6EEA4ED-E5DD-42C9-82CA-7FC17132A04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17" name="TextBox 6216">
          <a:extLst>
            <a:ext uri="{FF2B5EF4-FFF2-40B4-BE49-F238E27FC236}">
              <a16:creationId xmlns:a16="http://schemas.microsoft.com/office/drawing/2014/main" id="{02D41123-A479-43E4-9FAD-8D9F794A8F1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18" name="TextBox 6217">
          <a:extLst>
            <a:ext uri="{FF2B5EF4-FFF2-40B4-BE49-F238E27FC236}">
              <a16:creationId xmlns:a16="http://schemas.microsoft.com/office/drawing/2014/main" id="{E05307D5-C454-4448-B3ED-DEDDF69DBC2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19" name="TextBox 6218">
          <a:extLst>
            <a:ext uri="{FF2B5EF4-FFF2-40B4-BE49-F238E27FC236}">
              <a16:creationId xmlns:a16="http://schemas.microsoft.com/office/drawing/2014/main" id="{3B01C2C5-A556-4B4A-B078-7B4AE248A42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20" name="TextBox 6219">
          <a:extLst>
            <a:ext uri="{FF2B5EF4-FFF2-40B4-BE49-F238E27FC236}">
              <a16:creationId xmlns:a16="http://schemas.microsoft.com/office/drawing/2014/main" id="{5045CE8B-A46F-4EE6-A770-B19BB4F6288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21" name="TextBox 6220">
          <a:extLst>
            <a:ext uri="{FF2B5EF4-FFF2-40B4-BE49-F238E27FC236}">
              <a16:creationId xmlns:a16="http://schemas.microsoft.com/office/drawing/2014/main" id="{ED15D971-CC10-49EB-882C-D065E2142F0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22" name="TextBox 6221">
          <a:extLst>
            <a:ext uri="{FF2B5EF4-FFF2-40B4-BE49-F238E27FC236}">
              <a16:creationId xmlns:a16="http://schemas.microsoft.com/office/drawing/2014/main" id="{7E712BB6-2441-43A4-95C9-63B7A3AD1A4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23" name="TextBox 6222">
          <a:extLst>
            <a:ext uri="{FF2B5EF4-FFF2-40B4-BE49-F238E27FC236}">
              <a16:creationId xmlns:a16="http://schemas.microsoft.com/office/drawing/2014/main" id="{F9E7B073-C336-4260-B5B6-EAF5C378792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24" name="TextBox 6223">
          <a:extLst>
            <a:ext uri="{FF2B5EF4-FFF2-40B4-BE49-F238E27FC236}">
              <a16:creationId xmlns:a16="http://schemas.microsoft.com/office/drawing/2014/main" id="{F9F765A7-084F-4F90-B13B-E13C3FDDC2D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25" name="TextBox 6224">
          <a:extLst>
            <a:ext uri="{FF2B5EF4-FFF2-40B4-BE49-F238E27FC236}">
              <a16:creationId xmlns:a16="http://schemas.microsoft.com/office/drawing/2014/main" id="{F796629A-974E-4310-8C85-EA4B6096F66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26" name="TextBox 6225">
          <a:extLst>
            <a:ext uri="{FF2B5EF4-FFF2-40B4-BE49-F238E27FC236}">
              <a16:creationId xmlns:a16="http://schemas.microsoft.com/office/drawing/2014/main" id="{5C9F1FD3-2F2C-4DFB-8125-B1B9FC0D159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27" name="TextBox 6226">
          <a:extLst>
            <a:ext uri="{FF2B5EF4-FFF2-40B4-BE49-F238E27FC236}">
              <a16:creationId xmlns:a16="http://schemas.microsoft.com/office/drawing/2014/main" id="{3D9C9436-DF5E-4216-A808-8984D38925D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28" name="TextBox 6227">
          <a:extLst>
            <a:ext uri="{FF2B5EF4-FFF2-40B4-BE49-F238E27FC236}">
              <a16:creationId xmlns:a16="http://schemas.microsoft.com/office/drawing/2014/main" id="{4BADA41F-FD23-4193-9E47-54B018F46DB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29" name="TextBox 6228">
          <a:extLst>
            <a:ext uri="{FF2B5EF4-FFF2-40B4-BE49-F238E27FC236}">
              <a16:creationId xmlns:a16="http://schemas.microsoft.com/office/drawing/2014/main" id="{1260E9E8-2837-43D2-984A-297AD5182CC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30" name="TextBox 6229">
          <a:extLst>
            <a:ext uri="{FF2B5EF4-FFF2-40B4-BE49-F238E27FC236}">
              <a16:creationId xmlns:a16="http://schemas.microsoft.com/office/drawing/2014/main" id="{B871FB53-EAF6-44C6-B858-998BA285956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31" name="TextBox 6230">
          <a:extLst>
            <a:ext uri="{FF2B5EF4-FFF2-40B4-BE49-F238E27FC236}">
              <a16:creationId xmlns:a16="http://schemas.microsoft.com/office/drawing/2014/main" id="{0B5D53D9-F232-4956-B7F3-B31A51ED982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32" name="TextBox 6231">
          <a:extLst>
            <a:ext uri="{FF2B5EF4-FFF2-40B4-BE49-F238E27FC236}">
              <a16:creationId xmlns:a16="http://schemas.microsoft.com/office/drawing/2014/main" id="{B1EEBC6A-8908-47AF-96A8-8A07D465E3A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33" name="TextBox 6232">
          <a:extLst>
            <a:ext uri="{FF2B5EF4-FFF2-40B4-BE49-F238E27FC236}">
              <a16:creationId xmlns:a16="http://schemas.microsoft.com/office/drawing/2014/main" id="{0FC7C545-7E9F-4469-A6C3-4B1ED590AC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34" name="TextBox 6233">
          <a:extLst>
            <a:ext uri="{FF2B5EF4-FFF2-40B4-BE49-F238E27FC236}">
              <a16:creationId xmlns:a16="http://schemas.microsoft.com/office/drawing/2014/main" id="{68008C24-A489-44E2-8D4C-802A89B723D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35" name="TextBox 6234">
          <a:extLst>
            <a:ext uri="{FF2B5EF4-FFF2-40B4-BE49-F238E27FC236}">
              <a16:creationId xmlns:a16="http://schemas.microsoft.com/office/drawing/2014/main" id="{8337F990-A8C6-4DFE-89D7-2CC6F16E132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36" name="TextBox 6235">
          <a:extLst>
            <a:ext uri="{FF2B5EF4-FFF2-40B4-BE49-F238E27FC236}">
              <a16:creationId xmlns:a16="http://schemas.microsoft.com/office/drawing/2014/main" id="{7F9E8DF6-F137-419B-A42E-BD896BA7FDA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37" name="TextBox 6236">
          <a:extLst>
            <a:ext uri="{FF2B5EF4-FFF2-40B4-BE49-F238E27FC236}">
              <a16:creationId xmlns:a16="http://schemas.microsoft.com/office/drawing/2014/main" id="{0EB50F6E-AD2F-48C2-B030-AFED3061F36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38" name="TextBox 6237">
          <a:extLst>
            <a:ext uri="{FF2B5EF4-FFF2-40B4-BE49-F238E27FC236}">
              <a16:creationId xmlns:a16="http://schemas.microsoft.com/office/drawing/2014/main" id="{313E6965-58E3-4503-A1BC-BA78296D862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39" name="TextBox 6238">
          <a:extLst>
            <a:ext uri="{FF2B5EF4-FFF2-40B4-BE49-F238E27FC236}">
              <a16:creationId xmlns:a16="http://schemas.microsoft.com/office/drawing/2014/main" id="{CFE5D96D-EE27-4E24-B75E-92AD3B9FFBE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40" name="TextBox 6239">
          <a:extLst>
            <a:ext uri="{FF2B5EF4-FFF2-40B4-BE49-F238E27FC236}">
              <a16:creationId xmlns:a16="http://schemas.microsoft.com/office/drawing/2014/main" id="{65138A76-69C8-4FF1-AC1F-FFDA10EE6C0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41" name="TextBox 6240">
          <a:extLst>
            <a:ext uri="{FF2B5EF4-FFF2-40B4-BE49-F238E27FC236}">
              <a16:creationId xmlns:a16="http://schemas.microsoft.com/office/drawing/2014/main" id="{6C575017-C619-4FF5-9CA4-89D2513DE1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42" name="TextBox 6241">
          <a:extLst>
            <a:ext uri="{FF2B5EF4-FFF2-40B4-BE49-F238E27FC236}">
              <a16:creationId xmlns:a16="http://schemas.microsoft.com/office/drawing/2014/main" id="{C5A8003B-DC0F-4FCD-A071-1DE1FBEC170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43" name="TextBox 6242">
          <a:extLst>
            <a:ext uri="{FF2B5EF4-FFF2-40B4-BE49-F238E27FC236}">
              <a16:creationId xmlns:a16="http://schemas.microsoft.com/office/drawing/2014/main" id="{5C9A985A-4691-480D-86CB-D6AAEE41565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44" name="TextBox 6243">
          <a:extLst>
            <a:ext uri="{FF2B5EF4-FFF2-40B4-BE49-F238E27FC236}">
              <a16:creationId xmlns:a16="http://schemas.microsoft.com/office/drawing/2014/main" id="{302389AF-561D-400E-9996-969B5A2BFCD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45" name="TextBox 6244">
          <a:extLst>
            <a:ext uri="{FF2B5EF4-FFF2-40B4-BE49-F238E27FC236}">
              <a16:creationId xmlns:a16="http://schemas.microsoft.com/office/drawing/2014/main" id="{699F64EB-EC87-42AA-B468-19FF80F824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46" name="TextBox 6245">
          <a:extLst>
            <a:ext uri="{FF2B5EF4-FFF2-40B4-BE49-F238E27FC236}">
              <a16:creationId xmlns:a16="http://schemas.microsoft.com/office/drawing/2014/main" id="{7BE7BF15-CF03-4D87-BEB1-3286039D201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47" name="TextBox 6246">
          <a:extLst>
            <a:ext uri="{FF2B5EF4-FFF2-40B4-BE49-F238E27FC236}">
              <a16:creationId xmlns:a16="http://schemas.microsoft.com/office/drawing/2014/main" id="{56720614-36EB-45E1-AF25-DE23583063F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48" name="TextBox 6247">
          <a:extLst>
            <a:ext uri="{FF2B5EF4-FFF2-40B4-BE49-F238E27FC236}">
              <a16:creationId xmlns:a16="http://schemas.microsoft.com/office/drawing/2014/main" id="{AB371465-AF33-4269-8069-0D7A58967E4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49" name="TextBox 6248">
          <a:extLst>
            <a:ext uri="{FF2B5EF4-FFF2-40B4-BE49-F238E27FC236}">
              <a16:creationId xmlns:a16="http://schemas.microsoft.com/office/drawing/2014/main" id="{AB8113EB-DBD2-4805-94D6-090A827A3DA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50" name="TextBox 6249">
          <a:extLst>
            <a:ext uri="{FF2B5EF4-FFF2-40B4-BE49-F238E27FC236}">
              <a16:creationId xmlns:a16="http://schemas.microsoft.com/office/drawing/2014/main" id="{3CA23FEB-A8ED-44B7-8D4B-3D3B6F71B47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51" name="TextBox 6250">
          <a:extLst>
            <a:ext uri="{FF2B5EF4-FFF2-40B4-BE49-F238E27FC236}">
              <a16:creationId xmlns:a16="http://schemas.microsoft.com/office/drawing/2014/main" id="{3FE3EF45-9640-4AA6-AAE4-8FD9126FFC8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52" name="TextBox 6251">
          <a:extLst>
            <a:ext uri="{FF2B5EF4-FFF2-40B4-BE49-F238E27FC236}">
              <a16:creationId xmlns:a16="http://schemas.microsoft.com/office/drawing/2014/main" id="{C8FDE777-407B-4072-B9DD-D333D00987A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53" name="TextBox 6252">
          <a:extLst>
            <a:ext uri="{FF2B5EF4-FFF2-40B4-BE49-F238E27FC236}">
              <a16:creationId xmlns:a16="http://schemas.microsoft.com/office/drawing/2014/main" id="{33C53807-B156-42D3-9D66-FD28051F7C6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54" name="TextBox 6253">
          <a:extLst>
            <a:ext uri="{FF2B5EF4-FFF2-40B4-BE49-F238E27FC236}">
              <a16:creationId xmlns:a16="http://schemas.microsoft.com/office/drawing/2014/main" id="{1BD5706A-4D4B-49CC-AB3E-F1E5743A7CF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55" name="TextBox 6254">
          <a:extLst>
            <a:ext uri="{FF2B5EF4-FFF2-40B4-BE49-F238E27FC236}">
              <a16:creationId xmlns:a16="http://schemas.microsoft.com/office/drawing/2014/main" id="{4D75D016-DF36-4469-BF81-7259F6E7020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56" name="TextBox 6255">
          <a:extLst>
            <a:ext uri="{FF2B5EF4-FFF2-40B4-BE49-F238E27FC236}">
              <a16:creationId xmlns:a16="http://schemas.microsoft.com/office/drawing/2014/main" id="{930A4C87-85C5-402B-B407-7217ECE9747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57" name="TextBox 6256">
          <a:extLst>
            <a:ext uri="{FF2B5EF4-FFF2-40B4-BE49-F238E27FC236}">
              <a16:creationId xmlns:a16="http://schemas.microsoft.com/office/drawing/2014/main" id="{A198DD2D-108F-4705-8503-CDDF9919452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58" name="TextBox 6257">
          <a:extLst>
            <a:ext uri="{FF2B5EF4-FFF2-40B4-BE49-F238E27FC236}">
              <a16:creationId xmlns:a16="http://schemas.microsoft.com/office/drawing/2014/main" id="{2A0371F5-DFBE-42DE-BAE1-4250EAA5810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59" name="TextBox 6258">
          <a:extLst>
            <a:ext uri="{FF2B5EF4-FFF2-40B4-BE49-F238E27FC236}">
              <a16:creationId xmlns:a16="http://schemas.microsoft.com/office/drawing/2014/main" id="{67BB9221-972F-48D8-9129-BC0EB7CF6D7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60" name="TextBox 6259">
          <a:extLst>
            <a:ext uri="{FF2B5EF4-FFF2-40B4-BE49-F238E27FC236}">
              <a16:creationId xmlns:a16="http://schemas.microsoft.com/office/drawing/2014/main" id="{D557D008-79FF-44AD-A7DE-430BDF487C2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61" name="TextBox 6260">
          <a:extLst>
            <a:ext uri="{FF2B5EF4-FFF2-40B4-BE49-F238E27FC236}">
              <a16:creationId xmlns:a16="http://schemas.microsoft.com/office/drawing/2014/main" id="{A3E14E13-D819-404D-8BFA-240CB01B811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62" name="TextBox 6261">
          <a:extLst>
            <a:ext uri="{FF2B5EF4-FFF2-40B4-BE49-F238E27FC236}">
              <a16:creationId xmlns:a16="http://schemas.microsoft.com/office/drawing/2014/main" id="{C0200444-7C64-41AE-A9D5-91CD8FDAC2B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63" name="TextBox 6262">
          <a:extLst>
            <a:ext uri="{FF2B5EF4-FFF2-40B4-BE49-F238E27FC236}">
              <a16:creationId xmlns:a16="http://schemas.microsoft.com/office/drawing/2014/main" id="{C08A240B-9412-46DD-8EE5-4BFDCDCD86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64" name="TextBox 6263">
          <a:extLst>
            <a:ext uri="{FF2B5EF4-FFF2-40B4-BE49-F238E27FC236}">
              <a16:creationId xmlns:a16="http://schemas.microsoft.com/office/drawing/2014/main" id="{C8368952-C880-4618-8C48-A2E74DC7C67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65" name="TextBox 6264">
          <a:extLst>
            <a:ext uri="{FF2B5EF4-FFF2-40B4-BE49-F238E27FC236}">
              <a16:creationId xmlns:a16="http://schemas.microsoft.com/office/drawing/2014/main" id="{73AD3BBB-75FB-4169-83E7-A5D4B088AA7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66" name="TextBox 6265">
          <a:extLst>
            <a:ext uri="{FF2B5EF4-FFF2-40B4-BE49-F238E27FC236}">
              <a16:creationId xmlns:a16="http://schemas.microsoft.com/office/drawing/2014/main" id="{47687261-4C73-45F5-973B-07BED9804B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67" name="TextBox 6266">
          <a:extLst>
            <a:ext uri="{FF2B5EF4-FFF2-40B4-BE49-F238E27FC236}">
              <a16:creationId xmlns:a16="http://schemas.microsoft.com/office/drawing/2014/main" id="{D5B42AFC-79D3-448A-A3D2-71033E5C59F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68" name="TextBox 6267">
          <a:extLst>
            <a:ext uri="{FF2B5EF4-FFF2-40B4-BE49-F238E27FC236}">
              <a16:creationId xmlns:a16="http://schemas.microsoft.com/office/drawing/2014/main" id="{CFEF0714-D9E8-4BF4-A557-4F9C697BFA5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69" name="TextBox 6268">
          <a:extLst>
            <a:ext uri="{FF2B5EF4-FFF2-40B4-BE49-F238E27FC236}">
              <a16:creationId xmlns:a16="http://schemas.microsoft.com/office/drawing/2014/main" id="{73D3383B-C444-47E9-9673-1642293BA66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70" name="TextBox 6269">
          <a:extLst>
            <a:ext uri="{FF2B5EF4-FFF2-40B4-BE49-F238E27FC236}">
              <a16:creationId xmlns:a16="http://schemas.microsoft.com/office/drawing/2014/main" id="{D8043DEF-3F7C-4A93-981B-37F70EB0EDE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71" name="TextBox 6270">
          <a:extLst>
            <a:ext uri="{FF2B5EF4-FFF2-40B4-BE49-F238E27FC236}">
              <a16:creationId xmlns:a16="http://schemas.microsoft.com/office/drawing/2014/main" id="{6551962B-237C-49E1-B998-BE59E20833D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72" name="TextBox 6271">
          <a:extLst>
            <a:ext uri="{FF2B5EF4-FFF2-40B4-BE49-F238E27FC236}">
              <a16:creationId xmlns:a16="http://schemas.microsoft.com/office/drawing/2014/main" id="{33B52734-22B7-4068-8B72-4E2B51BA2EE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73" name="TextBox 6272">
          <a:extLst>
            <a:ext uri="{FF2B5EF4-FFF2-40B4-BE49-F238E27FC236}">
              <a16:creationId xmlns:a16="http://schemas.microsoft.com/office/drawing/2014/main" id="{D80CB90B-F423-41D8-A26A-B2C6B0B2590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74" name="TextBox 6273">
          <a:extLst>
            <a:ext uri="{FF2B5EF4-FFF2-40B4-BE49-F238E27FC236}">
              <a16:creationId xmlns:a16="http://schemas.microsoft.com/office/drawing/2014/main" id="{AF6C6483-4616-4F62-AF11-DE26A85B094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75" name="TextBox 6274">
          <a:extLst>
            <a:ext uri="{FF2B5EF4-FFF2-40B4-BE49-F238E27FC236}">
              <a16:creationId xmlns:a16="http://schemas.microsoft.com/office/drawing/2014/main" id="{1B8E2749-1A90-4699-9F9F-2C52BE9198B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76" name="TextBox 6275">
          <a:extLst>
            <a:ext uri="{FF2B5EF4-FFF2-40B4-BE49-F238E27FC236}">
              <a16:creationId xmlns:a16="http://schemas.microsoft.com/office/drawing/2014/main" id="{27166FA5-0056-49F4-8A1E-2A0E85C30DE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77" name="TextBox 6276">
          <a:extLst>
            <a:ext uri="{FF2B5EF4-FFF2-40B4-BE49-F238E27FC236}">
              <a16:creationId xmlns:a16="http://schemas.microsoft.com/office/drawing/2014/main" id="{2A2437D5-4076-464D-B7BC-68B0AC510B5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78" name="TextBox 6277">
          <a:extLst>
            <a:ext uri="{FF2B5EF4-FFF2-40B4-BE49-F238E27FC236}">
              <a16:creationId xmlns:a16="http://schemas.microsoft.com/office/drawing/2014/main" id="{7432243E-E191-41E6-941E-422B01206C1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79" name="TextBox 6278">
          <a:extLst>
            <a:ext uri="{FF2B5EF4-FFF2-40B4-BE49-F238E27FC236}">
              <a16:creationId xmlns:a16="http://schemas.microsoft.com/office/drawing/2014/main" id="{1BB829D7-3C9D-4447-991A-647A737E678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80" name="TextBox 6279">
          <a:extLst>
            <a:ext uri="{FF2B5EF4-FFF2-40B4-BE49-F238E27FC236}">
              <a16:creationId xmlns:a16="http://schemas.microsoft.com/office/drawing/2014/main" id="{B8D25A54-79F7-4A3A-A0D2-864F589F473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81" name="TextBox 6280">
          <a:extLst>
            <a:ext uri="{FF2B5EF4-FFF2-40B4-BE49-F238E27FC236}">
              <a16:creationId xmlns:a16="http://schemas.microsoft.com/office/drawing/2014/main" id="{E5B0ABD1-26D7-4822-B55D-F6BF18F5F58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82" name="TextBox 6281">
          <a:extLst>
            <a:ext uri="{FF2B5EF4-FFF2-40B4-BE49-F238E27FC236}">
              <a16:creationId xmlns:a16="http://schemas.microsoft.com/office/drawing/2014/main" id="{1F81F02F-537A-4A36-90EF-BD4FB246EC1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83" name="TextBox 6282">
          <a:extLst>
            <a:ext uri="{FF2B5EF4-FFF2-40B4-BE49-F238E27FC236}">
              <a16:creationId xmlns:a16="http://schemas.microsoft.com/office/drawing/2014/main" id="{22F15B08-BA08-4A62-93F0-659F40B7859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84" name="TextBox 6283">
          <a:extLst>
            <a:ext uri="{FF2B5EF4-FFF2-40B4-BE49-F238E27FC236}">
              <a16:creationId xmlns:a16="http://schemas.microsoft.com/office/drawing/2014/main" id="{CD68CF45-BBE6-484C-BB10-5F9507A9CA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85" name="TextBox 6284">
          <a:extLst>
            <a:ext uri="{FF2B5EF4-FFF2-40B4-BE49-F238E27FC236}">
              <a16:creationId xmlns:a16="http://schemas.microsoft.com/office/drawing/2014/main" id="{1DC38E42-2F63-42CB-91DF-23C5B1137AA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86" name="TextBox 6285">
          <a:extLst>
            <a:ext uri="{FF2B5EF4-FFF2-40B4-BE49-F238E27FC236}">
              <a16:creationId xmlns:a16="http://schemas.microsoft.com/office/drawing/2014/main" id="{82336CB8-CAAD-4642-AD11-1BA8A33A61E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87" name="TextBox 6286">
          <a:extLst>
            <a:ext uri="{FF2B5EF4-FFF2-40B4-BE49-F238E27FC236}">
              <a16:creationId xmlns:a16="http://schemas.microsoft.com/office/drawing/2014/main" id="{84A07B37-A22D-4882-B44A-29B8F9F673C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88" name="TextBox 6287">
          <a:extLst>
            <a:ext uri="{FF2B5EF4-FFF2-40B4-BE49-F238E27FC236}">
              <a16:creationId xmlns:a16="http://schemas.microsoft.com/office/drawing/2014/main" id="{B1114097-D4B1-4C91-9498-5484F5928B1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89" name="TextBox 6288">
          <a:extLst>
            <a:ext uri="{FF2B5EF4-FFF2-40B4-BE49-F238E27FC236}">
              <a16:creationId xmlns:a16="http://schemas.microsoft.com/office/drawing/2014/main" id="{2DED2040-9397-4034-8724-F859ED20916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90" name="TextBox 6289">
          <a:extLst>
            <a:ext uri="{FF2B5EF4-FFF2-40B4-BE49-F238E27FC236}">
              <a16:creationId xmlns:a16="http://schemas.microsoft.com/office/drawing/2014/main" id="{BECCEAD7-6CBE-467B-991A-A5A640F1261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91" name="TextBox 6290">
          <a:extLst>
            <a:ext uri="{FF2B5EF4-FFF2-40B4-BE49-F238E27FC236}">
              <a16:creationId xmlns:a16="http://schemas.microsoft.com/office/drawing/2014/main" id="{0A213D9D-D2A4-4925-9965-A7551E6206C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92" name="TextBox 6291">
          <a:extLst>
            <a:ext uri="{FF2B5EF4-FFF2-40B4-BE49-F238E27FC236}">
              <a16:creationId xmlns:a16="http://schemas.microsoft.com/office/drawing/2014/main" id="{6037E82D-61A6-4F24-906D-8DB453FD7BC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93" name="TextBox 6292">
          <a:extLst>
            <a:ext uri="{FF2B5EF4-FFF2-40B4-BE49-F238E27FC236}">
              <a16:creationId xmlns:a16="http://schemas.microsoft.com/office/drawing/2014/main" id="{A24E45C7-AEB4-4C03-AE79-2E95904B1CF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94" name="TextBox 6293">
          <a:extLst>
            <a:ext uri="{FF2B5EF4-FFF2-40B4-BE49-F238E27FC236}">
              <a16:creationId xmlns:a16="http://schemas.microsoft.com/office/drawing/2014/main" id="{22088CBD-106F-486A-9DF1-A48016496A4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95" name="TextBox 6294">
          <a:extLst>
            <a:ext uri="{FF2B5EF4-FFF2-40B4-BE49-F238E27FC236}">
              <a16:creationId xmlns:a16="http://schemas.microsoft.com/office/drawing/2014/main" id="{B3276AF0-90FA-4032-873B-5C85CABBEA0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96" name="TextBox 6295">
          <a:extLst>
            <a:ext uri="{FF2B5EF4-FFF2-40B4-BE49-F238E27FC236}">
              <a16:creationId xmlns:a16="http://schemas.microsoft.com/office/drawing/2014/main" id="{016B596D-7BF7-4D2D-93C3-59C5C4E935C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97" name="TextBox 6296">
          <a:extLst>
            <a:ext uri="{FF2B5EF4-FFF2-40B4-BE49-F238E27FC236}">
              <a16:creationId xmlns:a16="http://schemas.microsoft.com/office/drawing/2014/main" id="{01372944-2616-405E-88C0-49E7460CAC2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98" name="TextBox 6297">
          <a:extLst>
            <a:ext uri="{FF2B5EF4-FFF2-40B4-BE49-F238E27FC236}">
              <a16:creationId xmlns:a16="http://schemas.microsoft.com/office/drawing/2014/main" id="{60C93AEC-4491-496C-963C-B34991BA178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299" name="TextBox 6298">
          <a:extLst>
            <a:ext uri="{FF2B5EF4-FFF2-40B4-BE49-F238E27FC236}">
              <a16:creationId xmlns:a16="http://schemas.microsoft.com/office/drawing/2014/main" id="{DB22C08C-5DBE-406D-B755-9F4610DC1AE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00" name="TextBox 6299">
          <a:extLst>
            <a:ext uri="{FF2B5EF4-FFF2-40B4-BE49-F238E27FC236}">
              <a16:creationId xmlns:a16="http://schemas.microsoft.com/office/drawing/2014/main" id="{5A3E374C-06EF-4CA4-A4D2-A05ADFC037F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01" name="TextBox 6300">
          <a:extLst>
            <a:ext uri="{FF2B5EF4-FFF2-40B4-BE49-F238E27FC236}">
              <a16:creationId xmlns:a16="http://schemas.microsoft.com/office/drawing/2014/main" id="{1393EFD3-AE6E-452C-9F2E-101FCE82375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02" name="TextBox 6301">
          <a:extLst>
            <a:ext uri="{FF2B5EF4-FFF2-40B4-BE49-F238E27FC236}">
              <a16:creationId xmlns:a16="http://schemas.microsoft.com/office/drawing/2014/main" id="{571E7263-4B87-4A4B-9FEE-DD79E76A81D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03" name="TextBox 6302">
          <a:extLst>
            <a:ext uri="{FF2B5EF4-FFF2-40B4-BE49-F238E27FC236}">
              <a16:creationId xmlns:a16="http://schemas.microsoft.com/office/drawing/2014/main" id="{CC56987D-EE8E-49CD-9047-3DC7D91A45D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04" name="TextBox 6303">
          <a:extLst>
            <a:ext uri="{FF2B5EF4-FFF2-40B4-BE49-F238E27FC236}">
              <a16:creationId xmlns:a16="http://schemas.microsoft.com/office/drawing/2014/main" id="{053A3E58-16F4-42ED-BC99-9156F3DA467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05" name="TextBox 6304">
          <a:extLst>
            <a:ext uri="{FF2B5EF4-FFF2-40B4-BE49-F238E27FC236}">
              <a16:creationId xmlns:a16="http://schemas.microsoft.com/office/drawing/2014/main" id="{59A355BD-A8E0-479F-A079-492EDB5A760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06" name="TextBox 6305">
          <a:extLst>
            <a:ext uri="{FF2B5EF4-FFF2-40B4-BE49-F238E27FC236}">
              <a16:creationId xmlns:a16="http://schemas.microsoft.com/office/drawing/2014/main" id="{E2B22001-B137-4C73-A980-0D3645720E4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07" name="TextBox 6306">
          <a:extLst>
            <a:ext uri="{FF2B5EF4-FFF2-40B4-BE49-F238E27FC236}">
              <a16:creationId xmlns:a16="http://schemas.microsoft.com/office/drawing/2014/main" id="{E899DA98-8C6B-4AAF-9491-0EB09624F02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08" name="TextBox 6307">
          <a:extLst>
            <a:ext uri="{FF2B5EF4-FFF2-40B4-BE49-F238E27FC236}">
              <a16:creationId xmlns:a16="http://schemas.microsoft.com/office/drawing/2014/main" id="{8CC79690-0CC4-4FE6-BBA7-C264E8EEA54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09" name="TextBox 6308">
          <a:extLst>
            <a:ext uri="{FF2B5EF4-FFF2-40B4-BE49-F238E27FC236}">
              <a16:creationId xmlns:a16="http://schemas.microsoft.com/office/drawing/2014/main" id="{10CD6CAD-48DA-4DCB-B538-D5714F2B050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10" name="TextBox 6309">
          <a:extLst>
            <a:ext uri="{FF2B5EF4-FFF2-40B4-BE49-F238E27FC236}">
              <a16:creationId xmlns:a16="http://schemas.microsoft.com/office/drawing/2014/main" id="{FAA98B26-8600-44DF-B841-7721E5DA416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11" name="TextBox 6310">
          <a:extLst>
            <a:ext uri="{FF2B5EF4-FFF2-40B4-BE49-F238E27FC236}">
              <a16:creationId xmlns:a16="http://schemas.microsoft.com/office/drawing/2014/main" id="{2F9CDA71-524B-4506-AA05-00202649A68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12" name="TextBox 6311">
          <a:extLst>
            <a:ext uri="{FF2B5EF4-FFF2-40B4-BE49-F238E27FC236}">
              <a16:creationId xmlns:a16="http://schemas.microsoft.com/office/drawing/2014/main" id="{8818A7D9-F1CA-4CC6-9AA7-B479FCAF4FF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13" name="TextBox 6312">
          <a:extLst>
            <a:ext uri="{FF2B5EF4-FFF2-40B4-BE49-F238E27FC236}">
              <a16:creationId xmlns:a16="http://schemas.microsoft.com/office/drawing/2014/main" id="{282344BD-B9C0-4B6A-92FB-5C9E20C59D1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14" name="TextBox 6313">
          <a:extLst>
            <a:ext uri="{FF2B5EF4-FFF2-40B4-BE49-F238E27FC236}">
              <a16:creationId xmlns:a16="http://schemas.microsoft.com/office/drawing/2014/main" id="{D6D18D10-3B7B-4FDD-B562-CDBE71C4535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15" name="TextBox 6314">
          <a:extLst>
            <a:ext uri="{FF2B5EF4-FFF2-40B4-BE49-F238E27FC236}">
              <a16:creationId xmlns:a16="http://schemas.microsoft.com/office/drawing/2014/main" id="{9C119156-3714-4144-A8B5-0983B39CCCC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16" name="TextBox 6315">
          <a:extLst>
            <a:ext uri="{FF2B5EF4-FFF2-40B4-BE49-F238E27FC236}">
              <a16:creationId xmlns:a16="http://schemas.microsoft.com/office/drawing/2014/main" id="{6ACD9B52-41BF-466A-8357-A1CDD5E87EA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17" name="TextBox 6316">
          <a:extLst>
            <a:ext uri="{FF2B5EF4-FFF2-40B4-BE49-F238E27FC236}">
              <a16:creationId xmlns:a16="http://schemas.microsoft.com/office/drawing/2014/main" id="{BB2D7414-F5CF-4761-803A-F66EA493E8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18" name="TextBox 6317">
          <a:extLst>
            <a:ext uri="{FF2B5EF4-FFF2-40B4-BE49-F238E27FC236}">
              <a16:creationId xmlns:a16="http://schemas.microsoft.com/office/drawing/2014/main" id="{EEE9D498-35B7-4876-8A84-A77F339878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19" name="TextBox 6318">
          <a:extLst>
            <a:ext uri="{FF2B5EF4-FFF2-40B4-BE49-F238E27FC236}">
              <a16:creationId xmlns:a16="http://schemas.microsoft.com/office/drawing/2014/main" id="{ACDD705A-5C35-442A-95E5-8ED4D86A237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20" name="TextBox 6319">
          <a:extLst>
            <a:ext uri="{FF2B5EF4-FFF2-40B4-BE49-F238E27FC236}">
              <a16:creationId xmlns:a16="http://schemas.microsoft.com/office/drawing/2014/main" id="{DCD5D012-694C-4CD4-8C13-DA113D5FFA1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21" name="TextBox 6320">
          <a:extLst>
            <a:ext uri="{FF2B5EF4-FFF2-40B4-BE49-F238E27FC236}">
              <a16:creationId xmlns:a16="http://schemas.microsoft.com/office/drawing/2014/main" id="{D5DD6A38-6A5A-4408-B778-902D8ECB9C9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22" name="TextBox 6321">
          <a:extLst>
            <a:ext uri="{FF2B5EF4-FFF2-40B4-BE49-F238E27FC236}">
              <a16:creationId xmlns:a16="http://schemas.microsoft.com/office/drawing/2014/main" id="{502DAAFF-EA4D-4591-A461-16C8001387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23" name="TextBox 6322">
          <a:extLst>
            <a:ext uri="{FF2B5EF4-FFF2-40B4-BE49-F238E27FC236}">
              <a16:creationId xmlns:a16="http://schemas.microsoft.com/office/drawing/2014/main" id="{DE9B37F9-5963-4B15-85AF-0A226EED7AA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24" name="TextBox 6323">
          <a:extLst>
            <a:ext uri="{FF2B5EF4-FFF2-40B4-BE49-F238E27FC236}">
              <a16:creationId xmlns:a16="http://schemas.microsoft.com/office/drawing/2014/main" id="{F72A4FDF-CACD-4275-BB71-BD2BE170E39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25" name="TextBox 6324">
          <a:extLst>
            <a:ext uri="{FF2B5EF4-FFF2-40B4-BE49-F238E27FC236}">
              <a16:creationId xmlns:a16="http://schemas.microsoft.com/office/drawing/2014/main" id="{CE07879A-A076-45DF-B4AC-854DA9AA252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26" name="TextBox 6325">
          <a:extLst>
            <a:ext uri="{FF2B5EF4-FFF2-40B4-BE49-F238E27FC236}">
              <a16:creationId xmlns:a16="http://schemas.microsoft.com/office/drawing/2014/main" id="{A3784B99-D0E5-45C7-8593-8F9B2E677B2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27" name="TextBox 6326">
          <a:extLst>
            <a:ext uri="{FF2B5EF4-FFF2-40B4-BE49-F238E27FC236}">
              <a16:creationId xmlns:a16="http://schemas.microsoft.com/office/drawing/2014/main" id="{273ADB98-8710-430F-865B-9087E08C9B0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28" name="TextBox 6327">
          <a:extLst>
            <a:ext uri="{FF2B5EF4-FFF2-40B4-BE49-F238E27FC236}">
              <a16:creationId xmlns:a16="http://schemas.microsoft.com/office/drawing/2014/main" id="{8DD8DD10-E6D8-4D2A-9E58-522A21C4668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29" name="TextBox 6328">
          <a:extLst>
            <a:ext uri="{FF2B5EF4-FFF2-40B4-BE49-F238E27FC236}">
              <a16:creationId xmlns:a16="http://schemas.microsoft.com/office/drawing/2014/main" id="{3BD8E1DB-89B3-4868-8955-1E830ACCA7B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30" name="TextBox 6329">
          <a:extLst>
            <a:ext uri="{FF2B5EF4-FFF2-40B4-BE49-F238E27FC236}">
              <a16:creationId xmlns:a16="http://schemas.microsoft.com/office/drawing/2014/main" id="{2D85780F-D4BF-4D12-8726-AD8E8EA9150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31" name="TextBox 6330">
          <a:extLst>
            <a:ext uri="{FF2B5EF4-FFF2-40B4-BE49-F238E27FC236}">
              <a16:creationId xmlns:a16="http://schemas.microsoft.com/office/drawing/2014/main" id="{965CE23F-BE26-43BC-A1A9-FB4CE9A90B6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32" name="TextBox 6331">
          <a:extLst>
            <a:ext uri="{FF2B5EF4-FFF2-40B4-BE49-F238E27FC236}">
              <a16:creationId xmlns:a16="http://schemas.microsoft.com/office/drawing/2014/main" id="{E795B1D6-DDA0-4276-ADA5-AA3BBF2BD42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33" name="TextBox 6332">
          <a:extLst>
            <a:ext uri="{FF2B5EF4-FFF2-40B4-BE49-F238E27FC236}">
              <a16:creationId xmlns:a16="http://schemas.microsoft.com/office/drawing/2014/main" id="{51DD7407-9856-4E98-9249-138F4CCD3FC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34" name="TextBox 6333">
          <a:extLst>
            <a:ext uri="{FF2B5EF4-FFF2-40B4-BE49-F238E27FC236}">
              <a16:creationId xmlns:a16="http://schemas.microsoft.com/office/drawing/2014/main" id="{4691137E-1936-4A9D-AC3F-8A70FE99619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35" name="TextBox 6334">
          <a:extLst>
            <a:ext uri="{FF2B5EF4-FFF2-40B4-BE49-F238E27FC236}">
              <a16:creationId xmlns:a16="http://schemas.microsoft.com/office/drawing/2014/main" id="{87827278-FD38-48D0-9A87-DB4D13D14DE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36" name="TextBox 6335">
          <a:extLst>
            <a:ext uri="{FF2B5EF4-FFF2-40B4-BE49-F238E27FC236}">
              <a16:creationId xmlns:a16="http://schemas.microsoft.com/office/drawing/2014/main" id="{88070F6C-BAB2-42CE-BA7D-217BBF13BFD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37" name="TextBox 6336">
          <a:extLst>
            <a:ext uri="{FF2B5EF4-FFF2-40B4-BE49-F238E27FC236}">
              <a16:creationId xmlns:a16="http://schemas.microsoft.com/office/drawing/2014/main" id="{C566076E-FF97-4BC1-8366-327CA290711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38" name="TextBox 6337">
          <a:extLst>
            <a:ext uri="{FF2B5EF4-FFF2-40B4-BE49-F238E27FC236}">
              <a16:creationId xmlns:a16="http://schemas.microsoft.com/office/drawing/2014/main" id="{BF091094-5A53-47E4-A52B-AA26D4FAA8F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39" name="TextBox 6338">
          <a:extLst>
            <a:ext uri="{FF2B5EF4-FFF2-40B4-BE49-F238E27FC236}">
              <a16:creationId xmlns:a16="http://schemas.microsoft.com/office/drawing/2014/main" id="{8E1055A1-77AE-4FA7-AED9-4581219CD20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40" name="TextBox 6339">
          <a:extLst>
            <a:ext uri="{FF2B5EF4-FFF2-40B4-BE49-F238E27FC236}">
              <a16:creationId xmlns:a16="http://schemas.microsoft.com/office/drawing/2014/main" id="{E9616DBA-ADED-4B03-95A8-F723CC54DB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41" name="TextBox 6340">
          <a:extLst>
            <a:ext uri="{FF2B5EF4-FFF2-40B4-BE49-F238E27FC236}">
              <a16:creationId xmlns:a16="http://schemas.microsoft.com/office/drawing/2014/main" id="{7F13D4BB-8307-4D77-B01B-710F26D787A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42" name="TextBox 6341">
          <a:extLst>
            <a:ext uri="{FF2B5EF4-FFF2-40B4-BE49-F238E27FC236}">
              <a16:creationId xmlns:a16="http://schemas.microsoft.com/office/drawing/2014/main" id="{F79C5960-FF4A-409E-AD3B-6906D6E5E53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43" name="TextBox 6342">
          <a:extLst>
            <a:ext uri="{FF2B5EF4-FFF2-40B4-BE49-F238E27FC236}">
              <a16:creationId xmlns:a16="http://schemas.microsoft.com/office/drawing/2014/main" id="{67231F00-2633-40F9-B9AC-20B8506E6B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44" name="TextBox 6343">
          <a:extLst>
            <a:ext uri="{FF2B5EF4-FFF2-40B4-BE49-F238E27FC236}">
              <a16:creationId xmlns:a16="http://schemas.microsoft.com/office/drawing/2014/main" id="{BC310E9E-805D-472B-919C-4C2BFAE7FA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45" name="TextBox 6344">
          <a:extLst>
            <a:ext uri="{FF2B5EF4-FFF2-40B4-BE49-F238E27FC236}">
              <a16:creationId xmlns:a16="http://schemas.microsoft.com/office/drawing/2014/main" id="{55FA9B37-0549-4CA9-9ABA-3C731EB83BE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46" name="TextBox 6345">
          <a:extLst>
            <a:ext uri="{FF2B5EF4-FFF2-40B4-BE49-F238E27FC236}">
              <a16:creationId xmlns:a16="http://schemas.microsoft.com/office/drawing/2014/main" id="{62ED899F-AD16-44C3-87C6-8C3B16E04E9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47" name="TextBox 6346">
          <a:extLst>
            <a:ext uri="{FF2B5EF4-FFF2-40B4-BE49-F238E27FC236}">
              <a16:creationId xmlns:a16="http://schemas.microsoft.com/office/drawing/2014/main" id="{C3F8ACC1-F2B8-4F85-9416-382C456727A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48" name="TextBox 6347">
          <a:extLst>
            <a:ext uri="{FF2B5EF4-FFF2-40B4-BE49-F238E27FC236}">
              <a16:creationId xmlns:a16="http://schemas.microsoft.com/office/drawing/2014/main" id="{26A0897C-2466-4465-B8A1-36F537F8CAF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49" name="TextBox 6348">
          <a:extLst>
            <a:ext uri="{FF2B5EF4-FFF2-40B4-BE49-F238E27FC236}">
              <a16:creationId xmlns:a16="http://schemas.microsoft.com/office/drawing/2014/main" id="{38E264DE-3B62-46ED-A9F8-ED1F84A54AB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50" name="TextBox 6349">
          <a:extLst>
            <a:ext uri="{FF2B5EF4-FFF2-40B4-BE49-F238E27FC236}">
              <a16:creationId xmlns:a16="http://schemas.microsoft.com/office/drawing/2014/main" id="{A34297C7-7311-4624-AE6E-38847B335B0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51" name="TextBox 6350">
          <a:extLst>
            <a:ext uri="{FF2B5EF4-FFF2-40B4-BE49-F238E27FC236}">
              <a16:creationId xmlns:a16="http://schemas.microsoft.com/office/drawing/2014/main" id="{76B0849D-BBD2-4628-95EB-BD8F1F11B66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52" name="TextBox 6351">
          <a:extLst>
            <a:ext uri="{FF2B5EF4-FFF2-40B4-BE49-F238E27FC236}">
              <a16:creationId xmlns:a16="http://schemas.microsoft.com/office/drawing/2014/main" id="{79477694-A379-483F-968B-759C8A96E3A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53" name="TextBox 6352">
          <a:extLst>
            <a:ext uri="{FF2B5EF4-FFF2-40B4-BE49-F238E27FC236}">
              <a16:creationId xmlns:a16="http://schemas.microsoft.com/office/drawing/2014/main" id="{0AD8B289-D594-4F47-8749-2826A1B532C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54" name="TextBox 6353">
          <a:extLst>
            <a:ext uri="{FF2B5EF4-FFF2-40B4-BE49-F238E27FC236}">
              <a16:creationId xmlns:a16="http://schemas.microsoft.com/office/drawing/2014/main" id="{0D7E9F9B-D5EC-494D-9DD0-EFCE1B315A4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55" name="TextBox 6354">
          <a:extLst>
            <a:ext uri="{FF2B5EF4-FFF2-40B4-BE49-F238E27FC236}">
              <a16:creationId xmlns:a16="http://schemas.microsoft.com/office/drawing/2014/main" id="{1E2C0D68-FD62-43C8-92BC-A04ACA717C8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56" name="TextBox 6355">
          <a:extLst>
            <a:ext uri="{FF2B5EF4-FFF2-40B4-BE49-F238E27FC236}">
              <a16:creationId xmlns:a16="http://schemas.microsoft.com/office/drawing/2014/main" id="{905B4CEE-040F-4939-B860-F293C26973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57" name="TextBox 6356">
          <a:extLst>
            <a:ext uri="{FF2B5EF4-FFF2-40B4-BE49-F238E27FC236}">
              <a16:creationId xmlns:a16="http://schemas.microsoft.com/office/drawing/2014/main" id="{5F94EAF7-6D6F-4EEB-8310-35338ED0C6A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58" name="TextBox 6357">
          <a:extLst>
            <a:ext uri="{FF2B5EF4-FFF2-40B4-BE49-F238E27FC236}">
              <a16:creationId xmlns:a16="http://schemas.microsoft.com/office/drawing/2014/main" id="{09D2676E-6480-4C47-A297-F21200658DF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59" name="TextBox 6358">
          <a:extLst>
            <a:ext uri="{FF2B5EF4-FFF2-40B4-BE49-F238E27FC236}">
              <a16:creationId xmlns:a16="http://schemas.microsoft.com/office/drawing/2014/main" id="{EBE225B9-C710-43C9-AE44-A18D13E3675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60" name="TextBox 6359">
          <a:extLst>
            <a:ext uri="{FF2B5EF4-FFF2-40B4-BE49-F238E27FC236}">
              <a16:creationId xmlns:a16="http://schemas.microsoft.com/office/drawing/2014/main" id="{BD1C5F6A-BCE6-49D6-A232-F3CDC5E6DC4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61" name="TextBox 6360">
          <a:extLst>
            <a:ext uri="{FF2B5EF4-FFF2-40B4-BE49-F238E27FC236}">
              <a16:creationId xmlns:a16="http://schemas.microsoft.com/office/drawing/2014/main" id="{137A2E67-20F9-470B-AA79-67BD8CE663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62" name="TextBox 6361">
          <a:extLst>
            <a:ext uri="{FF2B5EF4-FFF2-40B4-BE49-F238E27FC236}">
              <a16:creationId xmlns:a16="http://schemas.microsoft.com/office/drawing/2014/main" id="{A4E90B48-4FEB-4A66-B9A9-D74DE4653EA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63" name="TextBox 6362">
          <a:extLst>
            <a:ext uri="{FF2B5EF4-FFF2-40B4-BE49-F238E27FC236}">
              <a16:creationId xmlns:a16="http://schemas.microsoft.com/office/drawing/2014/main" id="{D1FA8CAD-E559-43BC-9C05-9D3DD3DD8A8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64" name="TextBox 6363">
          <a:extLst>
            <a:ext uri="{FF2B5EF4-FFF2-40B4-BE49-F238E27FC236}">
              <a16:creationId xmlns:a16="http://schemas.microsoft.com/office/drawing/2014/main" id="{91C013B8-703B-4E68-8C5A-61C7A69AA86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65" name="TextBox 6364">
          <a:extLst>
            <a:ext uri="{FF2B5EF4-FFF2-40B4-BE49-F238E27FC236}">
              <a16:creationId xmlns:a16="http://schemas.microsoft.com/office/drawing/2014/main" id="{2CA4FF68-BEA6-4934-984F-F030310AE17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66" name="TextBox 6365">
          <a:extLst>
            <a:ext uri="{FF2B5EF4-FFF2-40B4-BE49-F238E27FC236}">
              <a16:creationId xmlns:a16="http://schemas.microsoft.com/office/drawing/2014/main" id="{4AC58BCD-C4E6-40CA-80BC-F6D8FF7CB2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67" name="TextBox 6366">
          <a:extLst>
            <a:ext uri="{FF2B5EF4-FFF2-40B4-BE49-F238E27FC236}">
              <a16:creationId xmlns:a16="http://schemas.microsoft.com/office/drawing/2014/main" id="{1E660CB5-063E-4BC9-B7BA-36A9B6B7275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68" name="TextBox 6367">
          <a:extLst>
            <a:ext uri="{FF2B5EF4-FFF2-40B4-BE49-F238E27FC236}">
              <a16:creationId xmlns:a16="http://schemas.microsoft.com/office/drawing/2014/main" id="{C554B44B-8130-4BD3-B50C-CBD8BBD4727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69" name="TextBox 6368">
          <a:extLst>
            <a:ext uri="{FF2B5EF4-FFF2-40B4-BE49-F238E27FC236}">
              <a16:creationId xmlns:a16="http://schemas.microsoft.com/office/drawing/2014/main" id="{5B0630DC-8D9A-491D-8E27-51C9EC91BC0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70" name="TextBox 6369">
          <a:extLst>
            <a:ext uri="{FF2B5EF4-FFF2-40B4-BE49-F238E27FC236}">
              <a16:creationId xmlns:a16="http://schemas.microsoft.com/office/drawing/2014/main" id="{F42135AE-C7DE-4CB5-97DF-B018FA43018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71" name="TextBox 6370">
          <a:extLst>
            <a:ext uri="{FF2B5EF4-FFF2-40B4-BE49-F238E27FC236}">
              <a16:creationId xmlns:a16="http://schemas.microsoft.com/office/drawing/2014/main" id="{C1DD4778-C799-402E-A7AB-DA0EFB73E05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72" name="TextBox 6371">
          <a:extLst>
            <a:ext uri="{FF2B5EF4-FFF2-40B4-BE49-F238E27FC236}">
              <a16:creationId xmlns:a16="http://schemas.microsoft.com/office/drawing/2014/main" id="{6F6D47EC-86D8-4E52-BCA2-83A1D2457A6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73" name="TextBox 6372">
          <a:extLst>
            <a:ext uri="{FF2B5EF4-FFF2-40B4-BE49-F238E27FC236}">
              <a16:creationId xmlns:a16="http://schemas.microsoft.com/office/drawing/2014/main" id="{AE3B6547-F4A3-4F90-8698-6879D46A1FA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74" name="TextBox 6373">
          <a:extLst>
            <a:ext uri="{FF2B5EF4-FFF2-40B4-BE49-F238E27FC236}">
              <a16:creationId xmlns:a16="http://schemas.microsoft.com/office/drawing/2014/main" id="{006C4052-5B25-4C56-8AA2-B5B19E3EA5A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75" name="TextBox 6374">
          <a:extLst>
            <a:ext uri="{FF2B5EF4-FFF2-40B4-BE49-F238E27FC236}">
              <a16:creationId xmlns:a16="http://schemas.microsoft.com/office/drawing/2014/main" id="{2D754201-1984-4C33-8E18-B0C1F2B7D51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76" name="TextBox 6375">
          <a:extLst>
            <a:ext uri="{FF2B5EF4-FFF2-40B4-BE49-F238E27FC236}">
              <a16:creationId xmlns:a16="http://schemas.microsoft.com/office/drawing/2014/main" id="{8EC42100-7446-4D1A-9352-591D82A1037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77" name="TextBox 6376">
          <a:extLst>
            <a:ext uri="{FF2B5EF4-FFF2-40B4-BE49-F238E27FC236}">
              <a16:creationId xmlns:a16="http://schemas.microsoft.com/office/drawing/2014/main" id="{170B8DA6-6DCF-43EB-9682-35B9E486DAB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78" name="TextBox 6377">
          <a:extLst>
            <a:ext uri="{FF2B5EF4-FFF2-40B4-BE49-F238E27FC236}">
              <a16:creationId xmlns:a16="http://schemas.microsoft.com/office/drawing/2014/main" id="{056E5A26-9F7F-4803-BC3F-A7D22A43912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79" name="TextBox 6378">
          <a:extLst>
            <a:ext uri="{FF2B5EF4-FFF2-40B4-BE49-F238E27FC236}">
              <a16:creationId xmlns:a16="http://schemas.microsoft.com/office/drawing/2014/main" id="{97EFC494-6184-45C8-971C-93E5A1E76E8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80" name="TextBox 6379">
          <a:extLst>
            <a:ext uri="{FF2B5EF4-FFF2-40B4-BE49-F238E27FC236}">
              <a16:creationId xmlns:a16="http://schemas.microsoft.com/office/drawing/2014/main" id="{F371D186-85DE-46C1-A625-06FA291A90D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81" name="TextBox 6380">
          <a:extLst>
            <a:ext uri="{FF2B5EF4-FFF2-40B4-BE49-F238E27FC236}">
              <a16:creationId xmlns:a16="http://schemas.microsoft.com/office/drawing/2014/main" id="{B41DF2CC-F02C-4225-AE40-687E59B6FAD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82" name="TextBox 6381">
          <a:extLst>
            <a:ext uri="{FF2B5EF4-FFF2-40B4-BE49-F238E27FC236}">
              <a16:creationId xmlns:a16="http://schemas.microsoft.com/office/drawing/2014/main" id="{933154A1-BEE2-4CF7-9A9B-D607DB110F3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83" name="TextBox 6382">
          <a:extLst>
            <a:ext uri="{FF2B5EF4-FFF2-40B4-BE49-F238E27FC236}">
              <a16:creationId xmlns:a16="http://schemas.microsoft.com/office/drawing/2014/main" id="{5DD99DF7-F4FE-4025-8338-1647D5415BF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84" name="TextBox 6383">
          <a:extLst>
            <a:ext uri="{FF2B5EF4-FFF2-40B4-BE49-F238E27FC236}">
              <a16:creationId xmlns:a16="http://schemas.microsoft.com/office/drawing/2014/main" id="{82F5A070-2BBF-4BF8-8289-7AB95BC163C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85" name="TextBox 6384">
          <a:extLst>
            <a:ext uri="{FF2B5EF4-FFF2-40B4-BE49-F238E27FC236}">
              <a16:creationId xmlns:a16="http://schemas.microsoft.com/office/drawing/2014/main" id="{230FC578-125A-4C95-959E-D93FE1C124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86" name="TextBox 6385">
          <a:extLst>
            <a:ext uri="{FF2B5EF4-FFF2-40B4-BE49-F238E27FC236}">
              <a16:creationId xmlns:a16="http://schemas.microsoft.com/office/drawing/2014/main" id="{657C071D-9419-4FC5-9AF4-DF824EFB277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87" name="TextBox 6386">
          <a:extLst>
            <a:ext uri="{FF2B5EF4-FFF2-40B4-BE49-F238E27FC236}">
              <a16:creationId xmlns:a16="http://schemas.microsoft.com/office/drawing/2014/main" id="{84D4344A-4695-491E-86BD-97B6CF25C08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88" name="TextBox 6387">
          <a:extLst>
            <a:ext uri="{FF2B5EF4-FFF2-40B4-BE49-F238E27FC236}">
              <a16:creationId xmlns:a16="http://schemas.microsoft.com/office/drawing/2014/main" id="{248B8508-6C32-4A7C-81E0-423D322D707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89" name="TextBox 6388">
          <a:extLst>
            <a:ext uri="{FF2B5EF4-FFF2-40B4-BE49-F238E27FC236}">
              <a16:creationId xmlns:a16="http://schemas.microsoft.com/office/drawing/2014/main" id="{FB657CAA-FD1E-45E3-B6C8-444D565C33A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90" name="TextBox 6389">
          <a:extLst>
            <a:ext uri="{FF2B5EF4-FFF2-40B4-BE49-F238E27FC236}">
              <a16:creationId xmlns:a16="http://schemas.microsoft.com/office/drawing/2014/main" id="{0EC38941-AA81-4CA8-B320-E3006C16ABA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91" name="TextBox 6390">
          <a:extLst>
            <a:ext uri="{FF2B5EF4-FFF2-40B4-BE49-F238E27FC236}">
              <a16:creationId xmlns:a16="http://schemas.microsoft.com/office/drawing/2014/main" id="{F71F1C8B-DCD3-4C03-8FC3-49FF0D31CFB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92" name="TextBox 6391">
          <a:extLst>
            <a:ext uri="{FF2B5EF4-FFF2-40B4-BE49-F238E27FC236}">
              <a16:creationId xmlns:a16="http://schemas.microsoft.com/office/drawing/2014/main" id="{70E4B6A9-FA06-468C-983E-16A31EBF649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93" name="TextBox 6392">
          <a:extLst>
            <a:ext uri="{FF2B5EF4-FFF2-40B4-BE49-F238E27FC236}">
              <a16:creationId xmlns:a16="http://schemas.microsoft.com/office/drawing/2014/main" id="{D3340B78-3675-4A90-8622-0E17A9829A6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94" name="TextBox 6393">
          <a:extLst>
            <a:ext uri="{FF2B5EF4-FFF2-40B4-BE49-F238E27FC236}">
              <a16:creationId xmlns:a16="http://schemas.microsoft.com/office/drawing/2014/main" id="{4454A5BF-FF1B-46D3-8F4D-93C23AE9630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95" name="TextBox 6394">
          <a:extLst>
            <a:ext uri="{FF2B5EF4-FFF2-40B4-BE49-F238E27FC236}">
              <a16:creationId xmlns:a16="http://schemas.microsoft.com/office/drawing/2014/main" id="{DE9DAFC5-6B49-4C51-903E-E2BBE17EC8C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96" name="TextBox 6395">
          <a:extLst>
            <a:ext uri="{FF2B5EF4-FFF2-40B4-BE49-F238E27FC236}">
              <a16:creationId xmlns:a16="http://schemas.microsoft.com/office/drawing/2014/main" id="{920DD19F-EB90-42F6-BB4C-E7388C22030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97" name="TextBox 6396">
          <a:extLst>
            <a:ext uri="{FF2B5EF4-FFF2-40B4-BE49-F238E27FC236}">
              <a16:creationId xmlns:a16="http://schemas.microsoft.com/office/drawing/2014/main" id="{6D2845F2-C0DC-4F03-A123-3DDA7C9D38E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98" name="TextBox 6397">
          <a:extLst>
            <a:ext uri="{FF2B5EF4-FFF2-40B4-BE49-F238E27FC236}">
              <a16:creationId xmlns:a16="http://schemas.microsoft.com/office/drawing/2014/main" id="{CBF99F7B-3A1C-4D3D-BFDB-B2B286BA953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399" name="TextBox 6398">
          <a:extLst>
            <a:ext uri="{FF2B5EF4-FFF2-40B4-BE49-F238E27FC236}">
              <a16:creationId xmlns:a16="http://schemas.microsoft.com/office/drawing/2014/main" id="{63DA6CA3-6FEC-48A9-A439-9B94FD8ACD1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00" name="TextBox 6399">
          <a:extLst>
            <a:ext uri="{FF2B5EF4-FFF2-40B4-BE49-F238E27FC236}">
              <a16:creationId xmlns:a16="http://schemas.microsoft.com/office/drawing/2014/main" id="{388BAF97-0B16-4A5E-AD3B-582155A4844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01" name="TextBox 6400">
          <a:extLst>
            <a:ext uri="{FF2B5EF4-FFF2-40B4-BE49-F238E27FC236}">
              <a16:creationId xmlns:a16="http://schemas.microsoft.com/office/drawing/2014/main" id="{E1265A9A-CD12-4AA1-B384-5C6D086FFAA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02" name="TextBox 6401">
          <a:extLst>
            <a:ext uri="{FF2B5EF4-FFF2-40B4-BE49-F238E27FC236}">
              <a16:creationId xmlns:a16="http://schemas.microsoft.com/office/drawing/2014/main" id="{D4BEE529-3973-4AE1-A4A1-8FF57A1D6CE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03" name="TextBox 6402">
          <a:extLst>
            <a:ext uri="{FF2B5EF4-FFF2-40B4-BE49-F238E27FC236}">
              <a16:creationId xmlns:a16="http://schemas.microsoft.com/office/drawing/2014/main" id="{1A6E032A-E9F9-4D71-8B2F-0B6E5F8976A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04" name="TextBox 6403">
          <a:extLst>
            <a:ext uri="{FF2B5EF4-FFF2-40B4-BE49-F238E27FC236}">
              <a16:creationId xmlns:a16="http://schemas.microsoft.com/office/drawing/2014/main" id="{ADBF5329-0DF1-431A-B4DA-245BC834917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05" name="TextBox 6404">
          <a:extLst>
            <a:ext uri="{FF2B5EF4-FFF2-40B4-BE49-F238E27FC236}">
              <a16:creationId xmlns:a16="http://schemas.microsoft.com/office/drawing/2014/main" id="{C2CE7799-B3CD-4A56-B2A3-0A0088A112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06" name="TextBox 6405">
          <a:extLst>
            <a:ext uri="{FF2B5EF4-FFF2-40B4-BE49-F238E27FC236}">
              <a16:creationId xmlns:a16="http://schemas.microsoft.com/office/drawing/2014/main" id="{DA83D3F8-AD6A-404B-8E18-CF777E1B3D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07" name="TextBox 6406">
          <a:extLst>
            <a:ext uri="{FF2B5EF4-FFF2-40B4-BE49-F238E27FC236}">
              <a16:creationId xmlns:a16="http://schemas.microsoft.com/office/drawing/2014/main" id="{09649F38-4E98-402A-AB5D-4D8674D7B8C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08" name="TextBox 6407">
          <a:extLst>
            <a:ext uri="{FF2B5EF4-FFF2-40B4-BE49-F238E27FC236}">
              <a16:creationId xmlns:a16="http://schemas.microsoft.com/office/drawing/2014/main" id="{91F27E6B-18EB-4F75-BD7B-E49B8449AFD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09" name="TextBox 6408">
          <a:extLst>
            <a:ext uri="{FF2B5EF4-FFF2-40B4-BE49-F238E27FC236}">
              <a16:creationId xmlns:a16="http://schemas.microsoft.com/office/drawing/2014/main" id="{885F39F5-8BAE-4647-9D01-F25EF3E6AD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10" name="TextBox 6409">
          <a:extLst>
            <a:ext uri="{FF2B5EF4-FFF2-40B4-BE49-F238E27FC236}">
              <a16:creationId xmlns:a16="http://schemas.microsoft.com/office/drawing/2014/main" id="{5877A64C-8BC5-471C-9C13-782BA8A0794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11" name="TextBox 6410">
          <a:extLst>
            <a:ext uri="{FF2B5EF4-FFF2-40B4-BE49-F238E27FC236}">
              <a16:creationId xmlns:a16="http://schemas.microsoft.com/office/drawing/2014/main" id="{07A146F5-E639-40D6-8FFD-16A0ADF7C9F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12" name="TextBox 6411">
          <a:extLst>
            <a:ext uri="{FF2B5EF4-FFF2-40B4-BE49-F238E27FC236}">
              <a16:creationId xmlns:a16="http://schemas.microsoft.com/office/drawing/2014/main" id="{3D3A3EE5-BB4D-4E79-86D3-72118219191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13" name="TextBox 6412">
          <a:extLst>
            <a:ext uri="{FF2B5EF4-FFF2-40B4-BE49-F238E27FC236}">
              <a16:creationId xmlns:a16="http://schemas.microsoft.com/office/drawing/2014/main" id="{25A02283-8BBA-49BE-8C01-66833AFB79C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14" name="TextBox 6413">
          <a:extLst>
            <a:ext uri="{FF2B5EF4-FFF2-40B4-BE49-F238E27FC236}">
              <a16:creationId xmlns:a16="http://schemas.microsoft.com/office/drawing/2014/main" id="{D9CA554F-3083-43E4-A1B5-8E76D097F3E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15" name="TextBox 6414">
          <a:extLst>
            <a:ext uri="{FF2B5EF4-FFF2-40B4-BE49-F238E27FC236}">
              <a16:creationId xmlns:a16="http://schemas.microsoft.com/office/drawing/2014/main" id="{70B72DCC-8E1C-4474-A72C-3A21C0523D2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16" name="TextBox 6415">
          <a:extLst>
            <a:ext uri="{FF2B5EF4-FFF2-40B4-BE49-F238E27FC236}">
              <a16:creationId xmlns:a16="http://schemas.microsoft.com/office/drawing/2014/main" id="{A8E3D158-43E6-4F13-9574-998D40169C4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17" name="TextBox 6416">
          <a:extLst>
            <a:ext uri="{FF2B5EF4-FFF2-40B4-BE49-F238E27FC236}">
              <a16:creationId xmlns:a16="http://schemas.microsoft.com/office/drawing/2014/main" id="{056A5ECC-D77B-4686-A07A-36F06B06F4C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18" name="TextBox 6417">
          <a:extLst>
            <a:ext uri="{FF2B5EF4-FFF2-40B4-BE49-F238E27FC236}">
              <a16:creationId xmlns:a16="http://schemas.microsoft.com/office/drawing/2014/main" id="{46AF6E1C-3588-49BB-A2E4-7A8EB41D070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19" name="TextBox 6418">
          <a:extLst>
            <a:ext uri="{FF2B5EF4-FFF2-40B4-BE49-F238E27FC236}">
              <a16:creationId xmlns:a16="http://schemas.microsoft.com/office/drawing/2014/main" id="{1C8C787C-FB2F-4E95-9EE4-CF1A606AE3B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20" name="TextBox 6419">
          <a:extLst>
            <a:ext uri="{FF2B5EF4-FFF2-40B4-BE49-F238E27FC236}">
              <a16:creationId xmlns:a16="http://schemas.microsoft.com/office/drawing/2014/main" id="{3342D781-3553-4623-868B-70CD1A33942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21" name="TextBox 6420">
          <a:extLst>
            <a:ext uri="{FF2B5EF4-FFF2-40B4-BE49-F238E27FC236}">
              <a16:creationId xmlns:a16="http://schemas.microsoft.com/office/drawing/2014/main" id="{5401A6B4-8FB7-401D-B3A0-332257E1D4B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22" name="TextBox 6421">
          <a:extLst>
            <a:ext uri="{FF2B5EF4-FFF2-40B4-BE49-F238E27FC236}">
              <a16:creationId xmlns:a16="http://schemas.microsoft.com/office/drawing/2014/main" id="{BCE86285-1FD0-407E-BE79-7E5B81840A3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23" name="TextBox 6422">
          <a:extLst>
            <a:ext uri="{FF2B5EF4-FFF2-40B4-BE49-F238E27FC236}">
              <a16:creationId xmlns:a16="http://schemas.microsoft.com/office/drawing/2014/main" id="{973F45AE-F276-47AC-B7F7-1D7FDCB5A3D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24" name="TextBox 6423">
          <a:extLst>
            <a:ext uri="{FF2B5EF4-FFF2-40B4-BE49-F238E27FC236}">
              <a16:creationId xmlns:a16="http://schemas.microsoft.com/office/drawing/2014/main" id="{9EF7B8A3-82A6-4945-8CCF-C131AED1F4F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25" name="TextBox 6424">
          <a:extLst>
            <a:ext uri="{FF2B5EF4-FFF2-40B4-BE49-F238E27FC236}">
              <a16:creationId xmlns:a16="http://schemas.microsoft.com/office/drawing/2014/main" id="{F1469B29-3A02-4574-B160-FC47AE1D397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26" name="TextBox 6425">
          <a:extLst>
            <a:ext uri="{FF2B5EF4-FFF2-40B4-BE49-F238E27FC236}">
              <a16:creationId xmlns:a16="http://schemas.microsoft.com/office/drawing/2014/main" id="{5204D845-0F4D-4289-8CD8-45DC2D80AA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27" name="TextBox 6426">
          <a:extLst>
            <a:ext uri="{FF2B5EF4-FFF2-40B4-BE49-F238E27FC236}">
              <a16:creationId xmlns:a16="http://schemas.microsoft.com/office/drawing/2014/main" id="{FED5ABBB-BAD5-4C5A-90D3-DE911CB4A31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28" name="TextBox 6427">
          <a:extLst>
            <a:ext uri="{FF2B5EF4-FFF2-40B4-BE49-F238E27FC236}">
              <a16:creationId xmlns:a16="http://schemas.microsoft.com/office/drawing/2014/main" id="{473BF3DE-3AD6-49C6-A50D-33EB90297E6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29" name="TextBox 6428">
          <a:extLst>
            <a:ext uri="{FF2B5EF4-FFF2-40B4-BE49-F238E27FC236}">
              <a16:creationId xmlns:a16="http://schemas.microsoft.com/office/drawing/2014/main" id="{C07E41BE-0D21-412A-A0FE-EB0AF8F22C5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30" name="TextBox 6429">
          <a:extLst>
            <a:ext uri="{FF2B5EF4-FFF2-40B4-BE49-F238E27FC236}">
              <a16:creationId xmlns:a16="http://schemas.microsoft.com/office/drawing/2014/main" id="{73442D56-87FB-4D6C-BC22-B6E947C7AE3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31" name="TextBox 6430">
          <a:extLst>
            <a:ext uri="{FF2B5EF4-FFF2-40B4-BE49-F238E27FC236}">
              <a16:creationId xmlns:a16="http://schemas.microsoft.com/office/drawing/2014/main" id="{4A691B36-20BF-4922-967A-2F14B359934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32" name="TextBox 6431">
          <a:extLst>
            <a:ext uri="{FF2B5EF4-FFF2-40B4-BE49-F238E27FC236}">
              <a16:creationId xmlns:a16="http://schemas.microsoft.com/office/drawing/2014/main" id="{1FC06CF3-DF45-479F-BA80-A3FEB7E2BC8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33" name="TextBox 6432">
          <a:extLst>
            <a:ext uri="{FF2B5EF4-FFF2-40B4-BE49-F238E27FC236}">
              <a16:creationId xmlns:a16="http://schemas.microsoft.com/office/drawing/2014/main" id="{FC369B19-45B5-4094-B693-1C99AACB1A1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34" name="TextBox 6433">
          <a:extLst>
            <a:ext uri="{FF2B5EF4-FFF2-40B4-BE49-F238E27FC236}">
              <a16:creationId xmlns:a16="http://schemas.microsoft.com/office/drawing/2014/main" id="{A2CCD994-847E-4FCC-B9BA-B54289DB361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35" name="TextBox 6434">
          <a:extLst>
            <a:ext uri="{FF2B5EF4-FFF2-40B4-BE49-F238E27FC236}">
              <a16:creationId xmlns:a16="http://schemas.microsoft.com/office/drawing/2014/main" id="{344E15D0-BCD4-4B50-82F3-4EBEEB0FE09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36" name="TextBox 6435">
          <a:extLst>
            <a:ext uri="{FF2B5EF4-FFF2-40B4-BE49-F238E27FC236}">
              <a16:creationId xmlns:a16="http://schemas.microsoft.com/office/drawing/2014/main" id="{4C0E406E-C426-44F5-BA83-23D3D7D4CC9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37" name="TextBox 6436">
          <a:extLst>
            <a:ext uri="{FF2B5EF4-FFF2-40B4-BE49-F238E27FC236}">
              <a16:creationId xmlns:a16="http://schemas.microsoft.com/office/drawing/2014/main" id="{703C595A-66C2-4ECE-973D-77A8A4A9AEB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38" name="TextBox 6437">
          <a:extLst>
            <a:ext uri="{FF2B5EF4-FFF2-40B4-BE49-F238E27FC236}">
              <a16:creationId xmlns:a16="http://schemas.microsoft.com/office/drawing/2014/main" id="{833EE249-3157-4783-B490-F6452732D77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39" name="TextBox 6438">
          <a:extLst>
            <a:ext uri="{FF2B5EF4-FFF2-40B4-BE49-F238E27FC236}">
              <a16:creationId xmlns:a16="http://schemas.microsoft.com/office/drawing/2014/main" id="{B3905E55-D6F7-4C49-8776-425A5FF821B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40" name="TextBox 6439">
          <a:extLst>
            <a:ext uri="{FF2B5EF4-FFF2-40B4-BE49-F238E27FC236}">
              <a16:creationId xmlns:a16="http://schemas.microsoft.com/office/drawing/2014/main" id="{7B02297E-BA80-4673-B79E-32DBB334661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41" name="TextBox 6440">
          <a:extLst>
            <a:ext uri="{FF2B5EF4-FFF2-40B4-BE49-F238E27FC236}">
              <a16:creationId xmlns:a16="http://schemas.microsoft.com/office/drawing/2014/main" id="{5AA423E0-3580-4F78-9DA4-C5CA92E5884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42" name="TextBox 6441">
          <a:extLst>
            <a:ext uri="{FF2B5EF4-FFF2-40B4-BE49-F238E27FC236}">
              <a16:creationId xmlns:a16="http://schemas.microsoft.com/office/drawing/2014/main" id="{B6F1F179-35C5-4D0D-AA03-4D9720398E4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43" name="TextBox 6442">
          <a:extLst>
            <a:ext uri="{FF2B5EF4-FFF2-40B4-BE49-F238E27FC236}">
              <a16:creationId xmlns:a16="http://schemas.microsoft.com/office/drawing/2014/main" id="{0E1D6BD3-6EC6-4495-8F0F-B00411957BA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44" name="TextBox 6443">
          <a:extLst>
            <a:ext uri="{FF2B5EF4-FFF2-40B4-BE49-F238E27FC236}">
              <a16:creationId xmlns:a16="http://schemas.microsoft.com/office/drawing/2014/main" id="{4D505A8E-190A-4D6B-B1A3-17EEC017FF1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45" name="TextBox 6444">
          <a:extLst>
            <a:ext uri="{FF2B5EF4-FFF2-40B4-BE49-F238E27FC236}">
              <a16:creationId xmlns:a16="http://schemas.microsoft.com/office/drawing/2014/main" id="{0D1F722D-63D2-42D1-9139-1F2A814ED74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46" name="TextBox 6445">
          <a:extLst>
            <a:ext uri="{FF2B5EF4-FFF2-40B4-BE49-F238E27FC236}">
              <a16:creationId xmlns:a16="http://schemas.microsoft.com/office/drawing/2014/main" id="{68903120-F59F-4F63-AB52-BA6FD82BA21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47" name="TextBox 6446">
          <a:extLst>
            <a:ext uri="{FF2B5EF4-FFF2-40B4-BE49-F238E27FC236}">
              <a16:creationId xmlns:a16="http://schemas.microsoft.com/office/drawing/2014/main" id="{A62B1E2E-E453-46FA-8E22-9F40FB7F004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48" name="TextBox 6447">
          <a:extLst>
            <a:ext uri="{FF2B5EF4-FFF2-40B4-BE49-F238E27FC236}">
              <a16:creationId xmlns:a16="http://schemas.microsoft.com/office/drawing/2014/main" id="{1AB5580C-7A0A-4E19-8D49-81FB544BD69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49" name="TextBox 6448">
          <a:extLst>
            <a:ext uri="{FF2B5EF4-FFF2-40B4-BE49-F238E27FC236}">
              <a16:creationId xmlns:a16="http://schemas.microsoft.com/office/drawing/2014/main" id="{EF4036D5-4888-4E7C-81BF-F4BB69E0370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50" name="TextBox 6449">
          <a:extLst>
            <a:ext uri="{FF2B5EF4-FFF2-40B4-BE49-F238E27FC236}">
              <a16:creationId xmlns:a16="http://schemas.microsoft.com/office/drawing/2014/main" id="{1D3BF4C1-1073-41B0-A6EC-8ADCC76985E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51" name="TextBox 6450">
          <a:extLst>
            <a:ext uri="{FF2B5EF4-FFF2-40B4-BE49-F238E27FC236}">
              <a16:creationId xmlns:a16="http://schemas.microsoft.com/office/drawing/2014/main" id="{CC265B2B-5938-4848-90BF-D54CC52890B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52" name="TextBox 6451">
          <a:extLst>
            <a:ext uri="{FF2B5EF4-FFF2-40B4-BE49-F238E27FC236}">
              <a16:creationId xmlns:a16="http://schemas.microsoft.com/office/drawing/2014/main" id="{582B5638-9AFE-4ED6-9868-92B9FCD5B2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53" name="TextBox 6452">
          <a:extLst>
            <a:ext uri="{FF2B5EF4-FFF2-40B4-BE49-F238E27FC236}">
              <a16:creationId xmlns:a16="http://schemas.microsoft.com/office/drawing/2014/main" id="{3F9662D9-85BE-47D9-B013-23B61EB5DFE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54" name="TextBox 6453">
          <a:extLst>
            <a:ext uri="{FF2B5EF4-FFF2-40B4-BE49-F238E27FC236}">
              <a16:creationId xmlns:a16="http://schemas.microsoft.com/office/drawing/2014/main" id="{BF960E28-5285-4278-91BF-99FC58934A1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55" name="TextBox 6454">
          <a:extLst>
            <a:ext uri="{FF2B5EF4-FFF2-40B4-BE49-F238E27FC236}">
              <a16:creationId xmlns:a16="http://schemas.microsoft.com/office/drawing/2014/main" id="{C7CCF9AF-E4AC-4CBC-B17D-0A05DF17D4C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56" name="TextBox 6455">
          <a:extLst>
            <a:ext uri="{FF2B5EF4-FFF2-40B4-BE49-F238E27FC236}">
              <a16:creationId xmlns:a16="http://schemas.microsoft.com/office/drawing/2014/main" id="{A63526B5-2153-43CB-8975-26C6F0E3368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57" name="TextBox 6456">
          <a:extLst>
            <a:ext uri="{FF2B5EF4-FFF2-40B4-BE49-F238E27FC236}">
              <a16:creationId xmlns:a16="http://schemas.microsoft.com/office/drawing/2014/main" id="{E806882D-8BA5-4D29-B911-FCAB147F1AB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58" name="TextBox 6457">
          <a:extLst>
            <a:ext uri="{FF2B5EF4-FFF2-40B4-BE49-F238E27FC236}">
              <a16:creationId xmlns:a16="http://schemas.microsoft.com/office/drawing/2014/main" id="{A6CA106A-72C5-4EA6-AAAF-9525B3464C0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59" name="TextBox 6458">
          <a:extLst>
            <a:ext uri="{FF2B5EF4-FFF2-40B4-BE49-F238E27FC236}">
              <a16:creationId xmlns:a16="http://schemas.microsoft.com/office/drawing/2014/main" id="{25326023-15C8-4172-B296-83CC7BAEA48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60" name="TextBox 6459">
          <a:extLst>
            <a:ext uri="{FF2B5EF4-FFF2-40B4-BE49-F238E27FC236}">
              <a16:creationId xmlns:a16="http://schemas.microsoft.com/office/drawing/2014/main" id="{516F8C5F-55C5-4C47-851B-DD2EACD2812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61" name="TextBox 6460">
          <a:extLst>
            <a:ext uri="{FF2B5EF4-FFF2-40B4-BE49-F238E27FC236}">
              <a16:creationId xmlns:a16="http://schemas.microsoft.com/office/drawing/2014/main" id="{F029EFCD-F041-4D7A-B59C-485DB9EF6D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62" name="TextBox 6461">
          <a:extLst>
            <a:ext uri="{FF2B5EF4-FFF2-40B4-BE49-F238E27FC236}">
              <a16:creationId xmlns:a16="http://schemas.microsoft.com/office/drawing/2014/main" id="{6C4B84CA-1B8D-4C5E-80B9-A0054D34E63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63" name="TextBox 6462">
          <a:extLst>
            <a:ext uri="{FF2B5EF4-FFF2-40B4-BE49-F238E27FC236}">
              <a16:creationId xmlns:a16="http://schemas.microsoft.com/office/drawing/2014/main" id="{959358B4-3FCD-4FC9-B9BA-1B1753BC9A5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64" name="TextBox 6463">
          <a:extLst>
            <a:ext uri="{FF2B5EF4-FFF2-40B4-BE49-F238E27FC236}">
              <a16:creationId xmlns:a16="http://schemas.microsoft.com/office/drawing/2014/main" id="{D3C5C950-56A6-4C2F-9073-3B825CBB1C5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65" name="TextBox 6464">
          <a:extLst>
            <a:ext uri="{FF2B5EF4-FFF2-40B4-BE49-F238E27FC236}">
              <a16:creationId xmlns:a16="http://schemas.microsoft.com/office/drawing/2014/main" id="{55BC3F56-6DC4-4917-BA76-D4DECB30A21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66" name="TextBox 6465">
          <a:extLst>
            <a:ext uri="{FF2B5EF4-FFF2-40B4-BE49-F238E27FC236}">
              <a16:creationId xmlns:a16="http://schemas.microsoft.com/office/drawing/2014/main" id="{DC1D582E-F4BF-4C76-A48B-870A65F00B6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67" name="TextBox 6466">
          <a:extLst>
            <a:ext uri="{FF2B5EF4-FFF2-40B4-BE49-F238E27FC236}">
              <a16:creationId xmlns:a16="http://schemas.microsoft.com/office/drawing/2014/main" id="{5A5BBD2A-429A-4341-9A2C-FA2848CB309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68" name="TextBox 6467">
          <a:extLst>
            <a:ext uri="{FF2B5EF4-FFF2-40B4-BE49-F238E27FC236}">
              <a16:creationId xmlns:a16="http://schemas.microsoft.com/office/drawing/2014/main" id="{6EECA6D5-68A3-4102-95D9-FF0F958A48F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69" name="TextBox 6468">
          <a:extLst>
            <a:ext uri="{FF2B5EF4-FFF2-40B4-BE49-F238E27FC236}">
              <a16:creationId xmlns:a16="http://schemas.microsoft.com/office/drawing/2014/main" id="{007D1CBD-99F3-468B-B6F9-A47BC593182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70" name="TextBox 6469">
          <a:extLst>
            <a:ext uri="{FF2B5EF4-FFF2-40B4-BE49-F238E27FC236}">
              <a16:creationId xmlns:a16="http://schemas.microsoft.com/office/drawing/2014/main" id="{D6CA83AE-567E-434E-A221-0D01627F05B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71" name="TextBox 6470">
          <a:extLst>
            <a:ext uri="{FF2B5EF4-FFF2-40B4-BE49-F238E27FC236}">
              <a16:creationId xmlns:a16="http://schemas.microsoft.com/office/drawing/2014/main" id="{1282C141-36F3-423F-BD51-79B20A9C34D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72" name="TextBox 6471">
          <a:extLst>
            <a:ext uri="{FF2B5EF4-FFF2-40B4-BE49-F238E27FC236}">
              <a16:creationId xmlns:a16="http://schemas.microsoft.com/office/drawing/2014/main" id="{F200B1A6-21D2-4197-ACB9-457935C6FF3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73" name="TextBox 6472">
          <a:extLst>
            <a:ext uri="{FF2B5EF4-FFF2-40B4-BE49-F238E27FC236}">
              <a16:creationId xmlns:a16="http://schemas.microsoft.com/office/drawing/2014/main" id="{D8818824-492D-4E46-83C9-C1A56510200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74" name="TextBox 6473">
          <a:extLst>
            <a:ext uri="{FF2B5EF4-FFF2-40B4-BE49-F238E27FC236}">
              <a16:creationId xmlns:a16="http://schemas.microsoft.com/office/drawing/2014/main" id="{56B27FC2-EEC3-4C1D-B805-26367EF7A33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75" name="TextBox 6474">
          <a:extLst>
            <a:ext uri="{FF2B5EF4-FFF2-40B4-BE49-F238E27FC236}">
              <a16:creationId xmlns:a16="http://schemas.microsoft.com/office/drawing/2014/main" id="{D2189E12-3D81-44D6-83D7-26F53773E3E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76" name="TextBox 6475">
          <a:extLst>
            <a:ext uri="{FF2B5EF4-FFF2-40B4-BE49-F238E27FC236}">
              <a16:creationId xmlns:a16="http://schemas.microsoft.com/office/drawing/2014/main" id="{832A956E-F0C0-4B71-A5C2-25F15F47B47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77" name="TextBox 6476">
          <a:extLst>
            <a:ext uri="{FF2B5EF4-FFF2-40B4-BE49-F238E27FC236}">
              <a16:creationId xmlns:a16="http://schemas.microsoft.com/office/drawing/2014/main" id="{92285B9C-8FA2-410A-8E67-5FB0A68FE43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78" name="TextBox 6477">
          <a:extLst>
            <a:ext uri="{FF2B5EF4-FFF2-40B4-BE49-F238E27FC236}">
              <a16:creationId xmlns:a16="http://schemas.microsoft.com/office/drawing/2014/main" id="{05157FD2-0BBF-4495-B78B-6517DE4DAF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79" name="TextBox 6478">
          <a:extLst>
            <a:ext uri="{FF2B5EF4-FFF2-40B4-BE49-F238E27FC236}">
              <a16:creationId xmlns:a16="http://schemas.microsoft.com/office/drawing/2014/main" id="{8F2A5154-B396-4417-ACD8-95B4B103C45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80" name="TextBox 6479">
          <a:extLst>
            <a:ext uri="{FF2B5EF4-FFF2-40B4-BE49-F238E27FC236}">
              <a16:creationId xmlns:a16="http://schemas.microsoft.com/office/drawing/2014/main" id="{8259497F-9F69-4BB2-AF5B-C7295A4E0BF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81" name="TextBox 6480">
          <a:extLst>
            <a:ext uri="{FF2B5EF4-FFF2-40B4-BE49-F238E27FC236}">
              <a16:creationId xmlns:a16="http://schemas.microsoft.com/office/drawing/2014/main" id="{5A8DE2D4-5EF8-41BD-8EEE-E95917A289F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82" name="TextBox 6481">
          <a:extLst>
            <a:ext uri="{FF2B5EF4-FFF2-40B4-BE49-F238E27FC236}">
              <a16:creationId xmlns:a16="http://schemas.microsoft.com/office/drawing/2014/main" id="{FA97ADE0-9181-4FC4-AB1F-3025CD1EFAC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83" name="TextBox 6482">
          <a:extLst>
            <a:ext uri="{FF2B5EF4-FFF2-40B4-BE49-F238E27FC236}">
              <a16:creationId xmlns:a16="http://schemas.microsoft.com/office/drawing/2014/main" id="{0ED6E327-4A22-4531-BB80-FCCF2439D9C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84" name="TextBox 6483">
          <a:extLst>
            <a:ext uri="{FF2B5EF4-FFF2-40B4-BE49-F238E27FC236}">
              <a16:creationId xmlns:a16="http://schemas.microsoft.com/office/drawing/2014/main" id="{CCD00224-EF59-47F7-85FD-9D329BA8AB2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85" name="TextBox 6484">
          <a:extLst>
            <a:ext uri="{FF2B5EF4-FFF2-40B4-BE49-F238E27FC236}">
              <a16:creationId xmlns:a16="http://schemas.microsoft.com/office/drawing/2014/main" id="{7D7DF8C5-36DC-44F3-B6BB-FEF295743DC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86" name="TextBox 6485">
          <a:extLst>
            <a:ext uri="{FF2B5EF4-FFF2-40B4-BE49-F238E27FC236}">
              <a16:creationId xmlns:a16="http://schemas.microsoft.com/office/drawing/2014/main" id="{A26821D4-C025-4DFF-8B8C-FE3FE5C8A69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87" name="TextBox 6486">
          <a:extLst>
            <a:ext uri="{FF2B5EF4-FFF2-40B4-BE49-F238E27FC236}">
              <a16:creationId xmlns:a16="http://schemas.microsoft.com/office/drawing/2014/main" id="{2099F7EF-4849-45C0-A7D0-B5E350D20FE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88" name="TextBox 6487">
          <a:extLst>
            <a:ext uri="{FF2B5EF4-FFF2-40B4-BE49-F238E27FC236}">
              <a16:creationId xmlns:a16="http://schemas.microsoft.com/office/drawing/2014/main" id="{8E08E7EB-828C-4739-AA34-7EFE27E8DA7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89" name="TextBox 6488">
          <a:extLst>
            <a:ext uri="{FF2B5EF4-FFF2-40B4-BE49-F238E27FC236}">
              <a16:creationId xmlns:a16="http://schemas.microsoft.com/office/drawing/2014/main" id="{33A2E0D7-BBCF-4018-BD84-4E9202AFAAD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90" name="TextBox 6489">
          <a:extLst>
            <a:ext uri="{FF2B5EF4-FFF2-40B4-BE49-F238E27FC236}">
              <a16:creationId xmlns:a16="http://schemas.microsoft.com/office/drawing/2014/main" id="{BE74F4DD-236C-4474-AFDC-4009752BA0A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91" name="TextBox 6490">
          <a:extLst>
            <a:ext uri="{FF2B5EF4-FFF2-40B4-BE49-F238E27FC236}">
              <a16:creationId xmlns:a16="http://schemas.microsoft.com/office/drawing/2014/main" id="{24D9C3AE-CB28-406A-A8B5-F1F2E21F3CD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92" name="TextBox 6491">
          <a:extLst>
            <a:ext uri="{FF2B5EF4-FFF2-40B4-BE49-F238E27FC236}">
              <a16:creationId xmlns:a16="http://schemas.microsoft.com/office/drawing/2014/main" id="{2C78A89C-1F15-4E90-8347-95AB37273C6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93" name="TextBox 6492">
          <a:extLst>
            <a:ext uri="{FF2B5EF4-FFF2-40B4-BE49-F238E27FC236}">
              <a16:creationId xmlns:a16="http://schemas.microsoft.com/office/drawing/2014/main" id="{CD2AF058-6225-46BE-9042-B5FB8499D08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94" name="TextBox 6493">
          <a:extLst>
            <a:ext uri="{FF2B5EF4-FFF2-40B4-BE49-F238E27FC236}">
              <a16:creationId xmlns:a16="http://schemas.microsoft.com/office/drawing/2014/main" id="{D4D08AE9-6389-4501-B672-2B5076CC2A0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95" name="TextBox 6494">
          <a:extLst>
            <a:ext uri="{FF2B5EF4-FFF2-40B4-BE49-F238E27FC236}">
              <a16:creationId xmlns:a16="http://schemas.microsoft.com/office/drawing/2014/main" id="{3B3241FD-7CAA-490C-90B5-5336E3DB2DA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96" name="TextBox 6495">
          <a:extLst>
            <a:ext uri="{FF2B5EF4-FFF2-40B4-BE49-F238E27FC236}">
              <a16:creationId xmlns:a16="http://schemas.microsoft.com/office/drawing/2014/main" id="{A2C9DAAB-96F4-4B59-AFCE-CF7A6F64C83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97" name="TextBox 6496">
          <a:extLst>
            <a:ext uri="{FF2B5EF4-FFF2-40B4-BE49-F238E27FC236}">
              <a16:creationId xmlns:a16="http://schemas.microsoft.com/office/drawing/2014/main" id="{B354BFA0-5B84-45D5-B223-87125B2C1B6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98" name="TextBox 6497">
          <a:extLst>
            <a:ext uri="{FF2B5EF4-FFF2-40B4-BE49-F238E27FC236}">
              <a16:creationId xmlns:a16="http://schemas.microsoft.com/office/drawing/2014/main" id="{ADDF06BA-8AD5-4042-8334-4A17EAB78CD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499" name="TextBox 6498">
          <a:extLst>
            <a:ext uri="{FF2B5EF4-FFF2-40B4-BE49-F238E27FC236}">
              <a16:creationId xmlns:a16="http://schemas.microsoft.com/office/drawing/2014/main" id="{711F3457-A6D3-427F-9C40-C8A2D9ACEBE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00" name="TextBox 6499">
          <a:extLst>
            <a:ext uri="{FF2B5EF4-FFF2-40B4-BE49-F238E27FC236}">
              <a16:creationId xmlns:a16="http://schemas.microsoft.com/office/drawing/2014/main" id="{FBFBE0F2-A1A0-49DF-B73D-7A16E15CD60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01" name="TextBox 6500">
          <a:extLst>
            <a:ext uri="{FF2B5EF4-FFF2-40B4-BE49-F238E27FC236}">
              <a16:creationId xmlns:a16="http://schemas.microsoft.com/office/drawing/2014/main" id="{4891B64E-9F65-4262-947C-4511F91CF3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02" name="TextBox 6501">
          <a:extLst>
            <a:ext uri="{FF2B5EF4-FFF2-40B4-BE49-F238E27FC236}">
              <a16:creationId xmlns:a16="http://schemas.microsoft.com/office/drawing/2014/main" id="{43D5E274-8916-4665-B2DA-8AAC70B8140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03" name="TextBox 6502">
          <a:extLst>
            <a:ext uri="{FF2B5EF4-FFF2-40B4-BE49-F238E27FC236}">
              <a16:creationId xmlns:a16="http://schemas.microsoft.com/office/drawing/2014/main" id="{9AB98DC3-57B5-47C7-8CF8-9830FF69051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04" name="TextBox 6503">
          <a:extLst>
            <a:ext uri="{FF2B5EF4-FFF2-40B4-BE49-F238E27FC236}">
              <a16:creationId xmlns:a16="http://schemas.microsoft.com/office/drawing/2014/main" id="{0B065EF2-F2D8-47D3-95E8-1911D7227B5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05" name="TextBox 6504">
          <a:extLst>
            <a:ext uri="{FF2B5EF4-FFF2-40B4-BE49-F238E27FC236}">
              <a16:creationId xmlns:a16="http://schemas.microsoft.com/office/drawing/2014/main" id="{F734F869-A878-439B-AB23-60086952B70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06" name="TextBox 6505">
          <a:extLst>
            <a:ext uri="{FF2B5EF4-FFF2-40B4-BE49-F238E27FC236}">
              <a16:creationId xmlns:a16="http://schemas.microsoft.com/office/drawing/2014/main" id="{FD054A43-C88F-4263-9C5D-6DBD61381AF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07" name="TextBox 6506">
          <a:extLst>
            <a:ext uri="{FF2B5EF4-FFF2-40B4-BE49-F238E27FC236}">
              <a16:creationId xmlns:a16="http://schemas.microsoft.com/office/drawing/2014/main" id="{6DC2F3EB-4315-445D-8A05-ED9FB9FDCFA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08" name="TextBox 6507">
          <a:extLst>
            <a:ext uri="{FF2B5EF4-FFF2-40B4-BE49-F238E27FC236}">
              <a16:creationId xmlns:a16="http://schemas.microsoft.com/office/drawing/2014/main" id="{5BFBCFE2-93AA-42A0-AA99-2D798890A61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09" name="TextBox 6508">
          <a:extLst>
            <a:ext uri="{FF2B5EF4-FFF2-40B4-BE49-F238E27FC236}">
              <a16:creationId xmlns:a16="http://schemas.microsoft.com/office/drawing/2014/main" id="{9B5BE3CD-9A2D-4169-B033-2A6475E0B63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10" name="TextBox 6509">
          <a:extLst>
            <a:ext uri="{FF2B5EF4-FFF2-40B4-BE49-F238E27FC236}">
              <a16:creationId xmlns:a16="http://schemas.microsoft.com/office/drawing/2014/main" id="{377266E8-74AC-4ED6-B1EE-85C02DF0F5C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11" name="TextBox 6510">
          <a:extLst>
            <a:ext uri="{FF2B5EF4-FFF2-40B4-BE49-F238E27FC236}">
              <a16:creationId xmlns:a16="http://schemas.microsoft.com/office/drawing/2014/main" id="{0CCA3872-87FE-4C2C-9B2C-0E1039A6B76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12" name="TextBox 6511">
          <a:extLst>
            <a:ext uri="{FF2B5EF4-FFF2-40B4-BE49-F238E27FC236}">
              <a16:creationId xmlns:a16="http://schemas.microsoft.com/office/drawing/2014/main" id="{816F2EE3-EF62-4263-8431-0952D259BE0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13" name="TextBox 6512">
          <a:extLst>
            <a:ext uri="{FF2B5EF4-FFF2-40B4-BE49-F238E27FC236}">
              <a16:creationId xmlns:a16="http://schemas.microsoft.com/office/drawing/2014/main" id="{CA18224A-2981-4390-924B-77C5759C20A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14" name="TextBox 6513">
          <a:extLst>
            <a:ext uri="{FF2B5EF4-FFF2-40B4-BE49-F238E27FC236}">
              <a16:creationId xmlns:a16="http://schemas.microsoft.com/office/drawing/2014/main" id="{B7E33A9A-B724-4906-A4FA-8A74EB19FA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15" name="TextBox 6514">
          <a:extLst>
            <a:ext uri="{FF2B5EF4-FFF2-40B4-BE49-F238E27FC236}">
              <a16:creationId xmlns:a16="http://schemas.microsoft.com/office/drawing/2014/main" id="{8599B3E5-C218-4212-A199-E1D785CB3F9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16" name="TextBox 6515">
          <a:extLst>
            <a:ext uri="{FF2B5EF4-FFF2-40B4-BE49-F238E27FC236}">
              <a16:creationId xmlns:a16="http://schemas.microsoft.com/office/drawing/2014/main" id="{84AB9145-C5C4-4A07-AF82-D3B3B7E827C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17" name="TextBox 6516">
          <a:extLst>
            <a:ext uri="{FF2B5EF4-FFF2-40B4-BE49-F238E27FC236}">
              <a16:creationId xmlns:a16="http://schemas.microsoft.com/office/drawing/2014/main" id="{E867E06E-C319-455A-B8CD-17B0C030410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18" name="TextBox 6517">
          <a:extLst>
            <a:ext uri="{FF2B5EF4-FFF2-40B4-BE49-F238E27FC236}">
              <a16:creationId xmlns:a16="http://schemas.microsoft.com/office/drawing/2014/main" id="{9C9B46F6-66D3-40AC-89DE-F92112B2602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19" name="TextBox 6518">
          <a:extLst>
            <a:ext uri="{FF2B5EF4-FFF2-40B4-BE49-F238E27FC236}">
              <a16:creationId xmlns:a16="http://schemas.microsoft.com/office/drawing/2014/main" id="{EA7A23B3-C7B8-4500-9E57-13D8CCA37F0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20" name="TextBox 6519">
          <a:extLst>
            <a:ext uri="{FF2B5EF4-FFF2-40B4-BE49-F238E27FC236}">
              <a16:creationId xmlns:a16="http://schemas.microsoft.com/office/drawing/2014/main" id="{3381C11E-EC29-4237-B67F-501A3873A77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21" name="TextBox 6520">
          <a:extLst>
            <a:ext uri="{FF2B5EF4-FFF2-40B4-BE49-F238E27FC236}">
              <a16:creationId xmlns:a16="http://schemas.microsoft.com/office/drawing/2014/main" id="{172337E8-BA39-41E8-BB76-647C8E0B377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22" name="TextBox 6521">
          <a:extLst>
            <a:ext uri="{FF2B5EF4-FFF2-40B4-BE49-F238E27FC236}">
              <a16:creationId xmlns:a16="http://schemas.microsoft.com/office/drawing/2014/main" id="{4926AA76-48EF-444C-BAD1-0AA4C3D4B59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23" name="TextBox 6522">
          <a:extLst>
            <a:ext uri="{FF2B5EF4-FFF2-40B4-BE49-F238E27FC236}">
              <a16:creationId xmlns:a16="http://schemas.microsoft.com/office/drawing/2014/main" id="{10DD22B4-9126-4781-848A-836D10FFB90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24" name="TextBox 6523">
          <a:extLst>
            <a:ext uri="{FF2B5EF4-FFF2-40B4-BE49-F238E27FC236}">
              <a16:creationId xmlns:a16="http://schemas.microsoft.com/office/drawing/2014/main" id="{F15D6962-E966-409E-94F5-6855F312254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25" name="TextBox 6524">
          <a:extLst>
            <a:ext uri="{FF2B5EF4-FFF2-40B4-BE49-F238E27FC236}">
              <a16:creationId xmlns:a16="http://schemas.microsoft.com/office/drawing/2014/main" id="{82CE06C6-3F38-4253-8447-EE392AE2A44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26" name="TextBox 6525">
          <a:extLst>
            <a:ext uri="{FF2B5EF4-FFF2-40B4-BE49-F238E27FC236}">
              <a16:creationId xmlns:a16="http://schemas.microsoft.com/office/drawing/2014/main" id="{23BCC932-8B0A-4FA3-97E6-FDB9F81621B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27" name="TextBox 6526">
          <a:extLst>
            <a:ext uri="{FF2B5EF4-FFF2-40B4-BE49-F238E27FC236}">
              <a16:creationId xmlns:a16="http://schemas.microsoft.com/office/drawing/2014/main" id="{50B086CC-4FD2-4C34-A506-522CCAC33F9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28" name="TextBox 6527">
          <a:extLst>
            <a:ext uri="{FF2B5EF4-FFF2-40B4-BE49-F238E27FC236}">
              <a16:creationId xmlns:a16="http://schemas.microsoft.com/office/drawing/2014/main" id="{69E7E7FD-10F1-4645-AE6C-3ED653155AF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29" name="TextBox 6528">
          <a:extLst>
            <a:ext uri="{FF2B5EF4-FFF2-40B4-BE49-F238E27FC236}">
              <a16:creationId xmlns:a16="http://schemas.microsoft.com/office/drawing/2014/main" id="{9E40DD62-5E55-4A14-AA08-7C46A98A08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30" name="TextBox 6529">
          <a:extLst>
            <a:ext uri="{FF2B5EF4-FFF2-40B4-BE49-F238E27FC236}">
              <a16:creationId xmlns:a16="http://schemas.microsoft.com/office/drawing/2014/main" id="{71440AB5-2FAD-4D7F-A3DA-7FE35981BD7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31" name="TextBox 6530">
          <a:extLst>
            <a:ext uri="{FF2B5EF4-FFF2-40B4-BE49-F238E27FC236}">
              <a16:creationId xmlns:a16="http://schemas.microsoft.com/office/drawing/2014/main" id="{3F6992D8-B593-45FD-B0C9-07A4936405E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32" name="TextBox 6531">
          <a:extLst>
            <a:ext uri="{FF2B5EF4-FFF2-40B4-BE49-F238E27FC236}">
              <a16:creationId xmlns:a16="http://schemas.microsoft.com/office/drawing/2014/main" id="{5A014156-FDCB-4A1C-879C-8945FAC7418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33" name="TextBox 6532">
          <a:extLst>
            <a:ext uri="{FF2B5EF4-FFF2-40B4-BE49-F238E27FC236}">
              <a16:creationId xmlns:a16="http://schemas.microsoft.com/office/drawing/2014/main" id="{B7B744A9-D789-43E2-84F3-DD0EF2EFE1F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34" name="TextBox 6533">
          <a:extLst>
            <a:ext uri="{FF2B5EF4-FFF2-40B4-BE49-F238E27FC236}">
              <a16:creationId xmlns:a16="http://schemas.microsoft.com/office/drawing/2014/main" id="{97249922-70E8-46C9-9AF5-8C5B13FEA1B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35" name="TextBox 6534">
          <a:extLst>
            <a:ext uri="{FF2B5EF4-FFF2-40B4-BE49-F238E27FC236}">
              <a16:creationId xmlns:a16="http://schemas.microsoft.com/office/drawing/2014/main" id="{DC7ED5F6-A5F7-4B90-A8BC-BB55B6C027E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36" name="TextBox 6535">
          <a:extLst>
            <a:ext uri="{FF2B5EF4-FFF2-40B4-BE49-F238E27FC236}">
              <a16:creationId xmlns:a16="http://schemas.microsoft.com/office/drawing/2014/main" id="{3481E5FA-0AA1-4556-B1D7-E920E5763BD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37" name="TextBox 6536">
          <a:extLst>
            <a:ext uri="{FF2B5EF4-FFF2-40B4-BE49-F238E27FC236}">
              <a16:creationId xmlns:a16="http://schemas.microsoft.com/office/drawing/2014/main" id="{194889D9-0A19-4F9A-9EAA-9E1746B39A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38" name="TextBox 6537">
          <a:extLst>
            <a:ext uri="{FF2B5EF4-FFF2-40B4-BE49-F238E27FC236}">
              <a16:creationId xmlns:a16="http://schemas.microsoft.com/office/drawing/2014/main" id="{61F2B30D-3A6E-487D-8FAA-B48601CC50B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39" name="TextBox 6538">
          <a:extLst>
            <a:ext uri="{FF2B5EF4-FFF2-40B4-BE49-F238E27FC236}">
              <a16:creationId xmlns:a16="http://schemas.microsoft.com/office/drawing/2014/main" id="{E877CE19-CCD0-4121-8E60-E3B29F58A0B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40" name="TextBox 6539">
          <a:extLst>
            <a:ext uri="{FF2B5EF4-FFF2-40B4-BE49-F238E27FC236}">
              <a16:creationId xmlns:a16="http://schemas.microsoft.com/office/drawing/2014/main" id="{F5FFA443-93A7-4561-AD76-46DEA90F0F7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41" name="TextBox 6540">
          <a:extLst>
            <a:ext uri="{FF2B5EF4-FFF2-40B4-BE49-F238E27FC236}">
              <a16:creationId xmlns:a16="http://schemas.microsoft.com/office/drawing/2014/main" id="{48ABE128-A9D7-4FCD-BE1D-7C1929ADAC5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42" name="TextBox 6541">
          <a:extLst>
            <a:ext uri="{FF2B5EF4-FFF2-40B4-BE49-F238E27FC236}">
              <a16:creationId xmlns:a16="http://schemas.microsoft.com/office/drawing/2014/main" id="{B58F57C5-921C-4FBF-82B7-9D8DA0DD3A3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43" name="TextBox 6542">
          <a:extLst>
            <a:ext uri="{FF2B5EF4-FFF2-40B4-BE49-F238E27FC236}">
              <a16:creationId xmlns:a16="http://schemas.microsoft.com/office/drawing/2014/main" id="{C159E4AD-B72F-4F31-9DD9-13148B3B89B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44" name="TextBox 6543">
          <a:extLst>
            <a:ext uri="{FF2B5EF4-FFF2-40B4-BE49-F238E27FC236}">
              <a16:creationId xmlns:a16="http://schemas.microsoft.com/office/drawing/2014/main" id="{76F1708B-FB33-47BA-B190-1F4D97044C3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45" name="TextBox 6544">
          <a:extLst>
            <a:ext uri="{FF2B5EF4-FFF2-40B4-BE49-F238E27FC236}">
              <a16:creationId xmlns:a16="http://schemas.microsoft.com/office/drawing/2014/main" id="{3F298FBF-B029-4ADE-BD8B-A327E5F62A3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46" name="TextBox 6545">
          <a:extLst>
            <a:ext uri="{FF2B5EF4-FFF2-40B4-BE49-F238E27FC236}">
              <a16:creationId xmlns:a16="http://schemas.microsoft.com/office/drawing/2014/main" id="{5B7D9835-64E0-40FC-91EC-ADF439B191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47" name="TextBox 6546">
          <a:extLst>
            <a:ext uri="{FF2B5EF4-FFF2-40B4-BE49-F238E27FC236}">
              <a16:creationId xmlns:a16="http://schemas.microsoft.com/office/drawing/2014/main" id="{CC4F4198-E4CF-4BD6-9933-8C0FD8FBDF1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48" name="TextBox 6547">
          <a:extLst>
            <a:ext uri="{FF2B5EF4-FFF2-40B4-BE49-F238E27FC236}">
              <a16:creationId xmlns:a16="http://schemas.microsoft.com/office/drawing/2014/main" id="{C7B8BF94-6DC3-4125-A8E0-FAA945A6773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49" name="TextBox 6548">
          <a:extLst>
            <a:ext uri="{FF2B5EF4-FFF2-40B4-BE49-F238E27FC236}">
              <a16:creationId xmlns:a16="http://schemas.microsoft.com/office/drawing/2014/main" id="{FE95A02B-106E-414F-AD2D-0D2D01EC2A3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50" name="TextBox 6549">
          <a:extLst>
            <a:ext uri="{FF2B5EF4-FFF2-40B4-BE49-F238E27FC236}">
              <a16:creationId xmlns:a16="http://schemas.microsoft.com/office/drawing/2014/main" id="{1EDBB12A-6700-48DF-859D-77292E09BEC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51" name="TextBox 6550">
          <a:extLst>
            <a:ext uri="{FF2B5EF4-FFF2-40B4-BE49-F238E27FC236}">
              <a16:creationId xmlns:a16="http://schemas.microsoft.com/office/drawing/2014/main" id="{9265618C-FBF6-49C2-BB83-8EB8209F389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52" name="TextBox 6551">
          <a:extLst>
            <a:ext uri="{FF2B5EF4-FFF2-40B4-BE49-F238E27FC236}">
              <a16:creationId xmlns:a16="http://schemas.microsoft.com/office/drawing/2014/main" id="{55F30089-E52B-4E1F-8526-3DB8C82550B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53" name="TextBox 6552">
          <a:extLst>
            <a:ext uri="{FF2B5EF4-FFF2-40B4-BE49-F238E27FC236}">
              <a16:creationId xmlns:a16="http://schemas.microsoft.com/office/drawing/2014/main" id="{E65C3F68-A815-4045-9D4A-949E7F25D6E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54" name="TextBox 6553">
          <a:extLst>
            <a:ext uri="{FF2B5EF4-FFF2-40B4-BE49-F238E27FC236}">
              <a16:creationId xmlns:a16="http://schemas.microsoft.com/office/drawing/2014/main" id="{D4CE47FE-91D3-452B-95D9-C85D8205DA8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55" name="TextBox 6554">
          <a:extLst>
            <a:ext uri="{FF2B5EF4-FFF2-40B4-BE49-F238E27FC236}">
              <a16:creationId xmlns:a16="http://schemas.microsoft.com/office/drawing/2014/main" id="{9766B57E-77AB-451D-AF9F-15A947BA5BA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56" name="TextBox 6555">
          <a:extLst>
            <a:ext uri="{FF2B5EF4-FFF2-40B4-BE49-F238E27FC236}">
              <a16:creationId xmlns:a16="http://schemas.microsoft.com/office/drawing/2014/main" id="{1756F0E9-6A37-430B-B2CD-F726936693C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57" name="TextBox 6556">
          <a:extLst>
            <a:ext uri="{FF2B5EF4-FFF2-40B4-BE49-F238E27FC236}">
              <a16:creationId xmlns:a16="http://schemas.microsoft.com/office/drawing/2014/main" id="{ADBA1283-AFA8-46E7-A24A-106A65DB5D3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58" name="TextBox 6557">
          <a:extLst>
            <a:ext uri="{FF2B5EF4-FFF2-40B4-BE49-F238E27FC236}">
              <a16:creationId xmlns:a16="http://schemas.microsoft.com/office/drawing/2014/main" id="{8A465291-001C-49F3-B897-E3FE0C78407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59" name="TextBox 6558">
          <a:extLst>
            <a:ext uri="{FF2B5EF4-FFF2-40B4-BE49-F238E27FC236}">
              <a16:creationId xmlns:a16="http://schemas.microsoft.com/office/drawing/2014/main" id="{164D5912-4F72-43F9-8A23-64A749E72A7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60" name="TextBox 6559">
          <a:extLst>
            <a:ext uri="{FF2B5EF4-FFF2-40B4-BE49-F238E27FC236}">
              <a16:creationId xmlns:a16="http://schemas.microsoft.com/office/drawing/2014/main" id="{8E299800-71C8-4F09-AB15-B3685CE218B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61" name="TextBox 6560">
          <a:extLst>
            <a:ext uri="{FF2B5EF4-FFF2-40B4-BE49-F238E27FC236}">
              <a16:creationId xmlns:a16="http://schemas.microsoft.com/office/drawing/2014/main" id="{1A6167A1-6427-4BDA-B136-3520A2F48B4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62" name="TextBox 6561">
          <a:extLst>
            <a:ext uri="{FF2B5EF4-FFF2-40B4-BE49-F238E27FC236}">
              <a16:creationId xmlns:a16="http://schemas.microsoft.com/office/drawing/2014/main" id="{A9EDBB1E-6BC6-4988-826F-59C2112C629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63" name="TextBox 6562">
          <a:extLst>
            <a:ext uri="{FF2B5EF4-FFF2-40B4-BE49-F238E27FC236}">
              <a16:creationId xmlns:a16="http://schemas.microsoft.com/office/drawing/2014/main" id="{8334A41B-3A6D-4F8A-BA08-0444DF4D523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64" name="TextBox 6563">
          <a:extLst>
            <a:ext uri="{FF2B5EF4-FFF2-40B4-BE49-F238E27FC236}">
              <a16:creationId xmlns:a16="http://schemas.microsoft.com/office/drawing/2014/main" id="{88A50DC0-D9A1-4ADA-BE7F-B7234D4447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65" name="TextBox 6564">
          <a:extLst>
            <a:ext uri="{FF2B5EF4-FFF2-40B4-BE49-F238E27FC236}">
              <a16:creationId xmlns:a16="http://schemas.microsoft.com/office/drawing/2014/main" id="{1F1B4427-5710-4C70-A0D8-8E70BFDD0E5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66" name="TextBox 6565">
          <a:extLst>
            <a:ext uri="{FF2B5EF4-FFF2-40B4-BE49-F238E27FC236}">
              <a16:creationId xmlns:a16="http://schemas.microsoft.com/office/drawing/2014/main" id="{CB7B1043-7DA5-4CE0-85C4-F6E5F25BE8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67" name="TextBox 6566">
          <a:extLst>
            <a:ext uri="{FF2B5EF4-FFF2-40B4-BE49-F238E27FC236}">
              <a16:creationId xmlns:a16="http://schemas.microsoft.com/office/drawing/2014/main" id="{BB124772-9D03-4947-9595-BFC780430C0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68" name="TextBox 6567">
          <a:extLst>
            <a:ext uri="{FF2B5EF4-FFF2-40B4-BE49-F238E27FC236}">
              <a16:creationId xmlns:a16="http://schemas.microsoft.com/office/drawing/2014/main" id="{B48B0BE1-BCE6-4726-AE8B-D16D9026350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69" name="TextBox 6568">
          <a:extLst>
            <a:ext uri="{FF2B5EF4-FFF2-40B4-BE49-F238E27FC236}">
              <a16:creationId xmlns:a16="http://schemas.microsoft.com/office/drawing/2014/main" id="{D7B5DBB3-026E-4CD2-ADF9-763632D1C85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70" name="TextBox 6569">
          <a:extLst>
            <a:ext uri="{FF2B5EF4-FFF2-40B4-BE49-F238E27FC236}">
              <a16:creationId xmlns:a16="http://schemas.microsoft.com/office/drawing/2014/main" id="{5C3441E3-FF27-421A-8B96-6B706BEC39B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71" name="TextBox 6570">
          <a:extLst>
            <a:ext uri="{FF2B5EF4-FFF2-40B4-BE49-F238E27FC236}">
              <a16:creationId xmlns:a16="http://schemas.microsoft.com/office/drawing/2014/main" id="{828CE973-E26E-402E-BBC9-EC3738DBDB5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72" name="TextBox 6571">
          <a:extLst>
            <a:ext uri="{FF2B5EF4-FFF2-40B4-BE49-F238E27FC236}">
              <a16:creationId xmlns:a16="http://schemas.microsoft.com/office/drawing/2014/main" id="{4FA840F3-5A72-418B-BBFB-8F0460E3A5E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73" name="TextBox 6572">
          <a:extLst>
            <a:ext uri="{FF2B5EF4-FFF2-40B4-BE49-F238E27FC236}">
              <a16:creationId xmlns:a16="http://schemas.microsoft.com/office/drawing/2014/main" id="{9C25AF0E-9AB7-4204-99FA-5FD8F6DE5C9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74" name="TextBox 6573">
          <a:extLst>
            <a:ext uri="{FF2B5EF4-FFF2-40B4-BE49-F238E27FC236}">
              <a16:creationId xmlns:a16="http://schemas.microsoft.com/office/drawing/2014/main" id="{7B3FC89C-725D-46F4-915E-1B4DCAC2235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75" name="TextBox 6574">
          <a:extLst>
            <a:ext uri="{FF2B5EF4-FFF2-40B4-BE49-F238E27FC236}">
              <a16:creationId xmlns:a16="http://schemas.microsoft.com/office/drawing/2014/main" id="{8F7D41D0-7D26-482B-A625-E0297CBF4D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76" name="TextBox 6575">
          <a:extLst>
            <a:ext uri="{FF2B5EF4-FFF2-40B4-BE49-F238E27FC236}">
              <a16:creationId xmlns:a16="http://schemas.microsoft.com/office/drawing/2014/main" id="{CD92BC26-4900-49AE-8C0F-8152C49257C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77" name="TextBox 6576">
          <a:extLst>
            <a:ext uri="{FF2B5EF4-FFF2-40B4-BE49-F238E27FC236}">
              <a16:creationId xmlns:a16="http://schemas.microsoft.com/office/drawing/2014/main" id="{DD3606FB-EF5C-4F31-8267-A27A9EC6FCD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78" name="TextBox 6577">
          <a:extLst>
            <a:ext uri="{FF2B5EF4-FFF2-40B4-BE49-F238E27FC236}">
              <a16:creationId xmlns:a16="http://schemas.microsoft.com/office/drawing/2014/main" id="{058537CF-ACEF-4AC6-BE76-553068859CC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79" name="TextBox 6578">
          <a:extLst>
            <a:ext uri="{FF2B5EF4-FFF2-40B4-BE49-F238E27FC236}">
              <a16:creationId xmlns:a16="http://schemas.microsoft.com/office/drawing/2014/main" id="{F39144E9-395D-4A59-8DF9-94E68CBC89D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80" name="TextBox 6579">
          <a:extLst>
            <a:ext uri="{FF2B5EF4-FFF2-40B4-BE49-F238E27FC236}">
              <a16:creationId xmlns:a16="http://schemas.microsoft.com/office/drawing/2014/main" id="{DDF81AC2-7C20-40AF-A2CA-6C9CC11F5DF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81" name="TextBox 6580">
          <a:extLst>
            <a:ext uri="{FF2B5EF4-FFF2-40B4-BE49-F238E27FC236}">
              <a16:creationId xmlns:a16="http://schemas.microsoft.com/office/drawing/2014/main" id="{4612B6C7-79E3-4038-8F7E-508AC8E39BF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82" name="TextBox 6581">
          <a:extLst>
            <a:ext uri="{FF2B5EF4-FFF2-40B4-BE49-F238E27FC236}">
              <a16:creationId xmlns:a16="http://schemas.microsoft.com/office/drawing/2014/main" id="{64C8DC2E-F064-42A6-819E-1EF2F86EF38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83" name="TextBox 6582">
          <a:extLst>
            <a:ext uri="{FF2B5EF4-FFF2-40B4-BE49-F238E27FC236}">
              <a16:creationId xmlns:a16="http://schemas.microsoft.com/office/drawing/2014/main" id="{8612AC6B-4F69-45BC-ADEB-68E4B3817E7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84" name="TextBox 6583">
          <a:extLst>
            <a:ext uri="{FF2B5EF4-FFF2-40B4-BE49-F238E27FC236}">
              <a16:creationId xmlns:a16="http://schemas.microsoft.com/office/drawing/2014/main" id="{48549FD8-A90B-4FB7-9F5F-DC634DD3931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85" name="TextBox 6584">
          <a:extLst>
            <a:ext uri="{FF2B5EF4-FFF2-40B4-BE49-F238E27FC236}">
              <a16:creationId xmlns:a16="http://schemas.microsoft.com/office/drawing/2014/main" id="{12BA70AE-D84C-44A3-B26E-EC6D3D760F3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86" name="TextBox 6585">
          <a:extLst>
            <a:ext uri="{FF2B5EF4-FFF2-40B4-BE49-F238E27FC236}">
              <a16:creationId xmlns:a16="http://schemas.microsoft.com/office/drawing/2014/main" id="{394ED43B-3719-4BC4-991D-0BD83D3BA3E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87" name="TextBox 6586">
          <a:extLst>
            <a:ext uri="{FF2B5EF4-FFF2-40B4-BE49-F238E27FC236}">
              <a16:creationId xmlns:a16="http://schemas.microsoft.com/office/drawing/2014/main" id="{96338EAB-572A-4BF4-B526-2C4C3AB30A3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88" name="TextBox 6587">
          <a:extLst>
            <a:ext uri="{FF2B5EF4-FFF2-40B4-BE49-F238E27FC236}">
              <a16:creationId xmlns:a16="http://schemas.microsoft.com/office/drawing/2014/main" id="{DD88C462-FCA5-4AA1-B1A5-4CE773A137F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89" name="TextBox 6588">
          <a:extLst>
            <a:ext uri="{FF2B5EF4-FFF2-40B4-BE49-F238E27FC236}">
              <a16:creationId xmlns:a16="http://schemas.microsoft.com/office/drawing/2014/main" id="{76E5462C-7264-4A5E-B8F9-52295758E60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90" name="TextBox 6589">
          <a:extLst>
            <a:ext uri="{FF2B5EF4-FFF2-40B4-BE49-F238E27FC236}">
              <a16:creationId xmlns:a16="http://schemas.microsoft.com/office/drawing/2014/main" id="{D68AF91C-CA75-4981-86BA-4BE3FF56E5D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91" name="TextBox 6590">
          <a:extLst>
            <a:ext uri="{FF2B5EF4-FFF2-40B4-BE49-F238E27FC236}">
              <a16:creationId xmlns:a16="http://schemas.microsoft.com/office/drawing/2014/main" id="{63E4A686-E097-4AE2-8336-34E522FB6DC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92" name="TextBox 6591">
          <a:extLst>
            <a:ext uri="{FF2B5EF4-FFF2-40B4-BE49-F238E27FC236}">
              <a16:creationId xmlns:a16="http://schemas.microsoft.com/office/drawing/2014/main" id="{54C306CF-1D9C-4E2D-930F-B36F28CF9A0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93" name="TextBox 6592">
          <a:extLst>
            <a:ext uri="{FF2B5EF4-FFF2-40B4-BE49-F238E27FC236}">
              <a16:creationId xmlns:a16="http://schemas.microsoft.com/office/drawing/2014/main" id="{8621FFD7-5989-45C6-808F-FC2B0838CE9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94" name="TextBox 6593">
          <a:extLst>
            <a:ext uri="{FF2B5EF4-FFF2-40B4-BE49-F238E27FC236}">
              <a16:creationId xmlns:a16="http://schemas.microsoft.com/office/drawing/2014/main" id="{2CC14AC1-7200-4D93-B6CA-9C8A601B4AB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95" name="TextBox 6594">
          <a:extLst>
            <a:ext uri="{FF2B5EF4-FFF2-40B4-BE49-F238E27FC236}">
              <a16:creationId xmlns:a16="http://schemas.microsoft.com/office/drawing/2014/main" id="{5E3BFE62-F824-4709-863A-EA9DB5AACCF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96" name="TextBox 6595">
          <a:extLst>
            <a:ext uri="{FF2B5EF4-FFF2-40B4-BE49-F238E27FC236}">
              <a16:creationId xmlns:a16="http://schemas.microsoft.com/office/drawing/2014/main" id="{4124A0E2-04F5-4BDD-A397-500B6E442FC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97" name="TextBox 6596">
          <a:extLst>
            <a:ext uri="{FF2B5EF4-FFF2-40B4-BE49-F238E27FC236}">
              <a16:creationId xmlns:a16="http://schemas.microsoft.com/office/drawing/2014/main" id="{5BBED22B-7C91-4FAA-8AEF-5C75C596A10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98" name="TextBox 6597">
          <a:extLst>
            <a:ext uri="{FF2B5EF4-FFF2-40B4-BE49-F238E27FC236}">
              <a16:creationId xmlns:a16="http://schemas.microsoft.com/office/drawing/2014/main" id="{C0220046-DF3E-433D-8FBE-3AE07749477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599" name="TextBox 6598">
          <a:extLst>
            <a:ext uri="{FF2B5EF4-FFF2-40B4-BE49-F238E27FC236}">
              <a16:creationId xmlns:a16="http://schemas.microsoft.com/office/drawing/2014/main" id="{BADAAF75-9B72-4262-9E39-5408F604F97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00" name="TextBox 6599">
          <a:extLst>
            <a:ext uri="{FF2B5EF4-FFF2-40B4-BE49-F238E27FC236}">
              <a16:creationId xmlns:a16="http://schemas.microsoft.com/office/drawing/2014/main" id="{58E5C918-CCD4-4FF8-AC75-4FDC8F66005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01" name="TextBox 6600">
          <a:extLst>
            <a:ext uri="{FF2B5EF4-FFF2-40B4-BE49-F238E27FC236}">
              <a16:creationId xmlns:a16="http://schemas.microsoft.com/office/drawing/2014/main" id="{0F152889-3488-49AA-BDC2-8F9E2DED6B5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02" name="TextBox 6601">
          <a:extLst>
            <a:ext uri="{FF2B5EF4-FFF2-40B4-BE49-F238E27FC236}">
              <a16:creationId xmlns:a16="http://schemas.microsoft.com/office/drawing/2014/main" id="{60A8E238-389A-4720-BE3E-13AFD81EF75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03" name="TextBox 6602">
          <a:extLst>
            <a:ext uri="{FF2B5EF4-FFF2-40B4-BE49-F238E27FC236}">
              <a16:creationId xmlns:a16="http://schemas.microsoft.com/office/drawing/2014/main" id="{1DCFC4BE-1277-43CF-BF24-E6D575E7DEC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04" name="TextBox 6603">
          <a:extLst>
            <a:ext uri="{FF2B5EF4-FFF2-40B4-BE49-F238E27FC236}">
              <a16:creationId xmlns:a16="http://schemas.microsoft.com/office/drawing/2014/main" id="{CACDBA16-E0BC-42D1-8881-5841D74E973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05" name="TextBox 6604">
          <a:extLst>
            <a:ext uri="{FF2B5EF4-FFF2-40B4-BE49-F238E27FC236}">
              <a16:creationId xmlns:a16="http://schemas.microsoft.com/office/drawing/2014/main" id="{459895FD-33AF-44B0-8260-ABCFC849475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06" name="TextBox 6605">
          <a:extLst>
            <a:ext uri="{FF2B5EF4-FFF2-40B4-BE49-F238E27FC236}">
              <a16:creationId xmlns:a16="http://schemas.microsoft.com/office/drawing/2014/main" id="{06CA6216-3A60-4649-96E1-D51FBBD34DB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07" name="TextBox 6606">
          <a:extLst>
            <a:ext uri="{FF2B5EF4-FFF2-40B4-BE49-F238E27FC236}">
              <a16:creationId xmlns:a16="http://schemas.microsoft.com/office/drawing/2014/main" id="{947380B9-2FA9-4C1D-AE50-465D271E6A0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08" name="TextBox 6607">
          <a:extLst>
            <a:ext uri="{FF2B5EF4-FFF2-40B4-BE49-F238E27FC236}">
              <a16:creationId xmlns:a16="http://schemas.microsoft.com/office/drawing/2014/main" id="{38BADB6E-FAE8-454B-97AA-B86B4DA32F1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09" name="TextBox 6608">
          <a:extLst>
            <a:ext uri="{FF2B5EF4-FFF2-40B4-BE49-F238E27FC236}">
              <a16:creationId xmlns:a16="http://schemas.microsoft.com/office/drawing/2014/main" id="{E96AC8F0-AED6-43AF-A0F6-71271776481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10" name="TextBox 6609">
          <a:extLst>
            <a:ext uri="{FF2B5EF4-FFF2-40B4-BE49-F238E27FC236}">
              <a16:creationId xmlns:a16="http://schemas.microsoft.com/office/drawing/2014/main" id="{37E47B31-3B1D-4396-B2D6-A9CAFBC561C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11" name="TextBox 6610">
          <a:extLst>
            <a:ext uri="{FF2B5EF4-FFF2-40B4-BE49-F238E27FC236}">
              <a16:creationId xmlns:a16="http://schemas.microsoft.com/office/drawing/2014/main" id="{55FD34D6-910C-4E93-A64D-1B2B1F7475E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12" name="TextBox 6611">
          <a:extLst>
            <a:ext uri="{FF2B5EF4-FFF2-40B4-BE49-F238E27FC236}">
              <a16:creationId xmlns:a16="http://schemas.microsoft.com/office/drawing/2014/main" id="{77BCEEA6-D453-4023-B51C-40DE95D0F92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13" name="TextBox 6612">
          <a:extLst>
            <a:ext uri="{FF2B5EF4-FFF2-40B4-BE49-F238E27FC236}">
              <a16:creationId xmlns:a16="http://schemas.microsoft.com/office/drawing/2014/main" id="{E36CF8AA-0DAE-474E-91B5-26C6F619701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14" name="TextBox 6613">
          <a:extLst>
            <a:ext uri="{FF2B5EF4-FFF2-40B4-BE49-F238E27FC236}">
              <a16:creationId xmlns:a16="http://schemas.microsoft.com/office/drawing/2014/main" id="{59C0AA5D-F66F-4566-8211-186E9FBF88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15" name="TextBox 6614">
          <a:extLst>
            <a:ext uri="{FF2B5EF4-FFF2-40B4-BE49-F238E27FC236}">
              <a16:creationId xmlns:a16="http://schemas.microsoft.com/office/drawing/2014/main" id="{94243AE0-138B-463F-AA11-26FE24FD379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16" name="TextBox 6615">
          <a:extLst>
            <a:ext uri="{FF2B5EF4-FFF2-40B4-BE49-F238E27FC236}">
              <a16:creationId xmlns:a16="http://schemas.microsoft.com/office/drawing/2014/main" id="{DDA48DF3-FFD2-4D16-BE15-63C67432703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17" name="TextBox 6616">
          <a:extLst>
            <a:ext uri="{FF2B5EF4-FFF2-40B4-BE49-F238E27FC236}">
              <a16:creationId xmlns:a16="http://schemas.microsoft.com/office/drawing/2014/main" id="{C3A566E1-46D5-4936-B6D3-A808E503127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18" name="TextBox 6617">
          <a:extLst>
            <a:ext uri="{FF2B5EF4-FFF2-40B4-BE49-F238E27FC236}">
              <a16:creationId xmlns:a16="http://schemas.microsoft.com/office/drawing/2014/main" id="{0DF00B90-AF83-4E87-BB08-52BB1F15A13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19" name="TextBox 6618">
          <a:extLst>
            <a:ext uri="{FF2B5EF4-FFF2-40B4-BE49-F238E27FC236}">
              <a16:creationId xmlns:a16="http://schemas.microsoft.com/office/drawing/2014/main" id="{6133033B-E474-42B9-AF68-20D8110AEA3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20" name="TextBox 6619">
          <a:extLst>
            <a:ext uri="{FF2B5EF4-FFF2-40B4-BE49-F238E27FC236}">
              <a16:creationId xmlns:a16="http://schemas.microsoft.com/office/drawing/2014/main" id="{0C47DEA6-43CF-48D0-AFB8-46937C53DE2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21" name="TextBox 6620">
          <a:extLst>
            <a:ext uri="{FF2B5EF4-FFF2-40B4-BE49-F238E27FC236}">
              <a16:creationId xmlns:a16="http://schemas.microsoft.com/office/drawing/2014/main" id="{490BA3E7-F97D-4C6E-80B7-C1C52210D72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22" name="TextBox 6621">
          <a:extLst>
            <a:ext uri="{FF2B5EF4-FFF2-40B4-BE49-F238E27FC236}">
              <a16:creationId xmlns:a16="http://schemas.microsoft.com/office/drawing/2014/main" id="{4DC6335E-DA8E-40AC-9AF3-1274B796263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23" name="TextBox 6622">
          <a:extLst>
            <a:ext uri="{FF2B5EF4-FFF2-40B4-BE49-F238E27FC236}">
              <a16:creationId xmlns:a16="http://schemas.microsoft.com/office/drawing/2014/main" id="{0CEFB80E-B185-499E-8CE5-B782E38ED77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24" name="TextBox 6623">
          <a:extLst>
            <a:ext uri="{FF2B5EF4-FFF2-40B4-BE49-F238E27FC236}">
              <a16:creationId xmlns:a16="http://schemas.microsoft.com/office/drawing/2014/main" id="{A4210D16-D58B-49EA-BAC9-D5B8EA664C8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25" name="TextBox 6624">
          <a:extLst>
            <a:ext uri="{FF2B5EF4-FFF2-40B4-BE49-F238E27FC236}">
              <a16:creationId xmlns:a16="http://schemas.microsoft.com/office/drawing/2014/main" id="{EBE2F309-A891-4DAE-8EE2-BFBE9323326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26" name="TextBox 6625">
          <a:extLst>
            <a:ext uri="{FF2B5EF4-FFF2-40B4-BE49-F238E27FC236}">
              <a16:creationId xmlns:a16="http://schemas.microsoft.com/office/drawing/2014/main" id="{3F067382-7BC1-4EF9-8566-06165E43F8A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27" name="TextBox 6626">
          <a:extLst>
            <a:ext uri="{FF2B5EF4-FFF2-40B4-BE49-F238E27FC236}">
              <a16:creationId xmlns:a16="http://schemas.microsoft.com/office/drawing/2014/main" id="{8DE6D43D-F5AB-4E61-995B-DFE2F3274D5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28" name="TextBox 6627">
          <a:extLst>
            <a:ext uri="{FF2B5EF4-FFF2-40B4-BE49-F238E27FC236}">
              <a16:creationId xmlns:a16="http://schemas.microsoft.com/office/drawing/2014/main" id="{DD327032-01C8-4325-B283-19EA176315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29" name="TextBox 6628">
          <a:extLst>
            <a:ext uri="{FF2B5EF4-FFF2-40B4-BE49-F238E27FC236}">
              <a16:creationId xmlns:a16="http://schemas.microsoft.com/office/drawing/2014/main" id="{ACB57789-483E-428A-AD6E-3953143C8B5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30" name="TextBox 6629">
          <a:extLst>
            <a:ext uri="{FF2B5EF4-FFF2-40B4-BE49-F238E27FC236}">
              <a16:creationId xmlns:a16="http://schemas.microsoft.com/office/drawing/2014/main" id="{A44F7C4E-5AFE-4E83-9CE6-8F098887AF8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31" name="TextBox 6630">
          <a:extLst>
            <a:ext uri="{FF2B5EF4-FFF2-40B4-BE49-F238E27FC236}">
              <a16:creationId xmlns:a16="http://schemas.microsoft.com/office/drawing/2014/main" id="{F003B8BD-F3C5-4A26-9B38-601579338EC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32" name="TextBox 6631">
          <a:extLst>
            <a:ext uri="{FF2B5EF4-FFF2-40B4-BE49-F238E27FC236}">
              <a16:creationId xmlns:a16="http://schemas.microsoft.com/office/drawing/2014/main" id="{7ADD8C87-8A8A-430D-95CC-DED9EF07492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33" name="TextBox 6632">
          <a:extLst>
            <a:ext uri="{FF2B5EF4-FFF2-40B4-BE49-F238E27FC236}">
              <a16:creationId xmlns:a16="http://schemas.microsoft.com/office/drawing/2014/main" id="{2DA05CA8-8CF8-4ECC-9CBD-80AC72A7076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34" name="TextBox 6633">
          <a:extLst>
            <a:ext uri="{FF2B5EF4-FFF2-40B4-BE49-F238E27FC236}">
              <a16:creationId xmlns:a16="http://schemas.microsoft.com/office/drawing/2014/main" id="{D805407E-77C6-4457-A383-C2D020AC70E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35" name="TextBox 6634">
          <a:extLst>
            <a:ext uri="{FF2B5EF4-FFF2-40B4-BE49-F238E27FC236}">
              <a16:creationId xmlns:a16="http://schemas.microsoft.com/office/drawing/2014/main" id="{B6BBDF8B-6453-4580-8217-C4D54DEE271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36" name="TextBox 6635">
          <a:extLst>
            <a:ext uri="{FF2B5EF4-FFF2-40B4-BE49-F238E27FC236}">
              <a16:creationId xmlns:a16="http://schemas.microsoft.com/office/drawing/2014/main" id="{448A6362-346E-4ADB-838D-51EF64FC936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37" name="TextBox 6636">
          <a:extLst>
            <a:ext uri="{FF2B5EF4-FFF2-40B4-BE49-F238E27FC236}">
              <a16:creationId xmlns:a16="http://schemas.microsoft.com/office/drawing/2014/main" id="{5D0E7C52-BCE5-4AE6-9784-05D3B500B46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38" name="TextBox 6637">
          <a:extLst>
            <a:ext uri="{FF2B5EF4-FFF2-40B4-BE49-F238E27FC236}">
              <a16:creationId xmlns:a16="http://schemas.microsoft.com/office/drawing/2014/main" id="{7D371C2C-32E7-40ED-82F1-9ABF191CB1A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39" name="TextBox 6638">
          <a:extLst>
            <a:ext uri="{FF2B5EF4-FFF2-40B4-BE49-F238E27FC236}">
              <a16:creationId xmlns:a16="http://schemas.microsoft.com/office/drawing/2014/main" id="{4517FDDA-A6AB-48F8-AE9C-C4A3082A29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40" name="TextBox 6639">
          <a:extLst>
            <a:ext uri="{FF2B5EF4-FFF2-40B4-BE49-F238E27FC236}">
              <a16:creationId xmlns:a16="http://schemas.microsoft.com/office/drawing/2014/main" id="{1CBF40EB-A7A5-4057-A3BE-61758D3A646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41" name="TextBox 6640">
          <a:extLst>
            <a:ext uri="{FF2B5EF4-FFF2-40B4-BE49-F238E27FC236}">
              <a16:creationId xmlns:a16="http://schemas.microsoft.com/office/drawing/2014/main" id="{139A7880-742E-4871-A944-8D38A91771F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42" name="TextBox 6641">
          <a:extLst>
            <a:ext uri="{FF2B5EF4-FFF2-40B4-BE49-F238E27FC236}">
              <a16:creationId xmlns:a16="http://schemas.microsoft.com/office/drawing/2014/main" id="{9101DE39-9F28-46AE-BEAC-F7531C4E91A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43" name="TextBox 6642">
          <a:extLst>
            <a:ext uri="{FF2B5EF4-FFF2-40B4-BE49-F238E27FC236}">
              <a16:creationId xmlns:a16="http://schemas.microsoft.com/office/drawing/2014/main" id="{0B07C2F7-BB40-44F4-AF71-F478D6952C6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44" name="TextBox 6643">
          <a:extLst>
            <a:ext uri="{FF2B5EF4-FFF2-40B4-BE49-F238E27FC236}">
              <a16:creationId xmlns:a16="http://schemas.microsoft.com/office/drawing/2014/main" id="{E0C28176-4652-4AE3-BB58-5EEE1A521B5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45" name="TextBox 6644">
          <a:extLst>
            <a:ext uri="{FF2B5EF4-FFF2-40B4-BE49-F238E27FC236}">
              <a16:creationId xmlns:a16="http://schemas.microsoft.com/office/drawing/2014/main" id="{B7A1D529-56B4-4279-BD9E-585E0D59E40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46" name="TextBox 6645">
          <a:extLst>
            <a:ext uri="{FF2B5EF4-FFF2-40B4-BE49-F238E27FC236}">
              <a16:creationId xmlns:a16="http://schemas.microsoft.com/office/drawing/2014/main" id="{0C381D0C-0D7D-415E-B326-386331392D3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47" name="TextBox 6646">
          <a:extLst>
            <a:ext uri="{FF2B5EF4-FFF2-40B4-BE49-F238E27FC236}">
              <a16:creationId xmlns:a16="http://schemas.microsoft.com/office/drawing/2014/main" id="{C8A0BB3D-541D-4258-80AA-E49C2B76864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48" name="TextBox 6647">
          <a:extLst>
            <a:ext uri="{FF2B5EF4-FFF2-40B4-BE49-F238E27FC236}">
              <a16:creationId xmlns:a16="http://schemas.microsoft.com/office/drawing/2014/main" id="{384D37B4-F550-4F6A-AE99-4C425F87291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49" name="TextBox 6648">
          <a:extLst>
            <a:ext uri="{FF2B5EF4-FFF2-40B4-BE49-F238E27FC236}">
              <a16:creationId xmlns:a16="http://schemas.microsoft.com/office/drawing/2014/main" id="{9C583465-F2EF-4C32-A908-6A7A369FB18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50" name="TextBox 6649">
          <a:extLst>
            <a:ext uri="{FF2B5EF4-FFF2-40B4-BE49-F238E27FC236}">
              <a16:creationId xmlns:a16="http://schemas.microsoft.com/office/drawing/2014/main" id="{1300CC9C-80B1-4688-96C3-D1A12CB5760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51" name="TextBox 6650">
          <a:extLst>
            <a:ext uri="{FF2B5EF4-FFF2-40B4-BE49-F238E27FC236}">
              <a16:creationId xmlns:a16="http://schemas.microsoft.com/office/drawing/2014/main" id="{79D01E9A-6701-4D21-B9D4-52F44783B56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52" name="TextBox 6651">
          <a:extLst>
            <a:ext uri="{FF2B5EF4-FFF2-40B4-BE49-F238E27FC236}">
              <a16:creationId xmlns:a16="http://schemas.microsoft.com/office/drawing/2014/main" id="{3707C419-5034-41B1-8694-842A9ED6CA4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53" name="TextBox 6652">
          <a:extLst>
            <a:ext uri="{FF2B5EF4-FFF2-40B4-BE49-F238E27FC236}">
              <a16:creationId xmlns:a16="http://schemas.microsoft.com/office/drawing/2014/main" id="{D6C34FDB-AEED-460D-9860-A4F07BD059F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54" name="TextBox 6653">
          <a:extLst>
            <a:ext uri="{FF2B5EF4-FFF2-40B4-BE49-F238E27FC236}">
              <a16:creationId xmlns:a16="http://schemas.microsoft.com/office/drawing/2014/main" id="{BB840574-ADEC-4494-BA1C-D1046B62E9A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55" name="TextBox 6654">
          <a:extLst>
            <a:ext uri="{FF2B5EF4-FFF2-40B4-BE49-F238E27FC236}">
              <a16:creationId xmlns:a16="http://schemas.microsoft.com/office/drawing/2014/main" id="{92BAE935-55AA-426D-9138-5D752735C95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56" name="TextBox 6655">
          <a:extLst>
            <a:ext uri="{FF2B5EF4-FFF2-40B4-BE49-F238E27FC236}">
              <a16:creationId xmlns:a16="http://schemas.microsoft.com/office/drawing/2014/main" id="{6A596440-CE9C-4FA6-8F61-531436939BA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57" name="TextBox 6656">
          <a:extLst>
            <a:ext uri="{FF2B5EF4-FFF2-40B4-BE49-F238E27FC236}">
              <a16:creationId xmlns:a16="http://schemas.microsoft.com/office/drawing/2014/main" id="{A8FFEB6C-EAC9-4BDD-B0F1-E0E9E95827D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58" name="TextBox 6657">
          <a:extLst>
            <a:ext uri="{FF2B5EF4-FFF2-40B4-BE49-F238E27FC236}">
              <a16:creationId xmlns:a16="http://schemas.microsoft.com/office/drawing/2014/main" id="{DD7796CB-918A-45D5-B9FF-3EBA56AD115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59" name="TextBox 6658">
          <a:extLst>
            <a:ext uri="{FF2B5EF4-FFF2-40B4-BE49-F238E27FC236}">
              <a16:creationId xmlns:a16="http://schemas.microsoft.com/office/drawing/2014/main" id="{172EED76-F3AE-4DE6-B035-77F973A0E20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60" name="TextBox 6659">
          <a:extLst>
            <a:ext uri="{FF2B5EF4-FFF2-40B4-BE49-F238E27FC236}">
              <a16:creationId xmlns:a16="http://schemas.microsoft.com/office/drawing/2014/main" id="{63C33DB6-F3C4-4455-9DCE-13631BBC46F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61" name="TextBox 6660">
          <a:extLst>
            <a:ext uri="{FF2B5EF4-FFF2-40B4-BE49-F238E27FC236}">
              <a16:creationId xmlns:a16="http://schemas.microsoft.com/office/drawing/2014/main" id="{E1084217-02DF-432B-8B77-C17D1199338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62" name="TextBox 6661">
          <a:extLst>
            <a:ext uri="{FF2B5EF4-FFF2-40B4-BE49-F238E27FC236}">
              <a16:creationId xmlns:a16="http://schemas.microsoft.com/office/drawing/2014/main" id="{35C13049-A5EE-4376-83BD-9849CBA1707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63" name="TextBox 6662">
          <a:extLst>
            <a:ext uri="{FF2B5EF4-FFF2-40B4-BE49-F238E27FC236}">
              <a16:creationId xmlns:a16="http://schemas.microsoft.com/office/drawing/2014/main" id="{2C06589D-6DD8-410F-911F-0A99C9A48A3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64" name="TextBox 6663">
          <a:extLst>
            <a:ext uri="{FF2B5EF4-FFF2-40B4-BE49-F238E27FC236}">
              <a16:creationId xmlns:a16="http://schemas.microsoft.com/office/drawing/2014/main" id="{80A34FF5-5FE7-4C08-92A0-D9A2CB4B818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65" name="TextBox 6664">
          <a:extLst>
            <a:ext uri="{FF2B5EF4-FFF2-40B4-BE49-F238E27FC236}">
              <a16:creationId xmlns:a16="http://schemas.microsoft.com/office/drawing/2014/main" id="{E206C478-2A93-4911-8EE8-F85EE6D3A5F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66" name="TextBox 6665">
          <a:extLst>
            <a:ext uri="{FF2B5EF4-FFF2-40B4-BE49-F238E27FC236}">
              <a16:creationId xmlns:a16="http://schemas.microsoft.com/office/drawing/2014/main" id="{61523D3D-58ED-4486-B85B-2C2DB3A3792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67" name="TextBox 6666">
          <a:extLst>
            <a:ext uri="{FF2B5EF4-FFF2-40B4-BE49-F238E27FC236}">
              <a16:creationId xmlns:a16="http://schemas.microsoft.com/office/drawing/2014/main" id="{9D576AEE-618F-4D39-9145-02949F89DA3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68" name="TextBox 6667">
          <a:extLst>
            <a:ext uri="{FF2B5EF4-FFF2-40B4-BE49-F238E27FC236}">
              <a16:creationId xmlns:a16="http://schemas.microsoft.com/office/drawing/2014/main" id="{D53C9E4E-8969-4681-825F-DADF6C90ABA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69" name="TextBox 6668">
          <a:extLst>
            <a:ext uri="{FF2B5EF4-FFF2-40B4-BE49-F238E27FC236}">
              <a16:creationId xmlns:a16="http://schemas.microsoft.com/office/drawing/2014/main" id="{F36E76DB-BA1C-4551-96DB-57DE2973069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70" name="TextBox 6669">
          <a:extLst>
            <a:ext uri="{FF2B5EF4-FFF2-40B4-BE49-F238E27FC236}">
              <a16:creationId xmlns:a16="http://schemas.microsoft.com/office/drawing/2014/main" id="{668BE7B0-8D40-434D-9B59-CC806BD6471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71" name="TextBox 6670">
          <a:extLst>
            <a:ext uri="{FF2B5EF4-FFF2-40B4-BE49-F238E27FC236}">
              <a16:creationId xmlns:a16="http://schemas.microsoft.com/office/drawing/2014/main" id="{0256A163-0B00-45DE-8214-75ACC43F8FA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72" name="TextBox 6671">
          <a:extLst>
            <a:ext uri="{FF2B5EF4-FFF2-40B4-BE49-F238E27FC236}">
              <a16:creationId xmlns:a16="http://schemas.microsoft.com/office/drawing/2014/main" id="{D03EA470-6B2F-4287-83DE-8BD410FDAD9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73" name="TextBox 6672">
          <a:extLst>
            <a:ext uri="{FF2B5EF4-FFF2-40B4-BE49-F238E27FC236}">
              <a16:creationId xmlns:a16="http://schemas.microsoft.com/office/drawing/2014/main" id="{DA106BB3-631F-431B-A5ED-BBE2801B611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74" name="TextBox 6673">
          <a:extLst>
            <a:ext uri="{FF2B5EF4-FFF2-40B4-BE49-F238E27FC236}">
              <a16:creationId xmlns:a16="http://schemas.microsoft.com/office/drawing/2014/main" id="{DA9A6681-0B93-44F5-82F6-7CB7E745F8D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75" name="TextBox 6674">
          <a:extLst>
            <a:ext uri="{FF2B5EF4-FFF2-40B4-BE49-F238E27FC236}">
              <a16:creationId xmlns:a16="http://schemas.microsoft.com/office/drawing/2014/main" id="{709032B0-AED9-4196-B9AE-2908CE9EB84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76" name="TextBox 6675">
          <a:extLst>
            <a:ext uri="{FF2B5EF4-FFF2-40B4-BE49-F238E27FC236}">
              <a16:creationId xmlns:a16="http://schemas.microsoft.com/office/drawing/2014/main" id="{A30FFA99-013B-47AD-8473-CB826CCC63F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77" name="TextBox 6676">
          <a:extLst>
            <a:ext uri="{FF2B5EF4-FFF2-40B4-BE49-F238E27FC236}">
              <a16:creationId xmlns:a16="http://schemas.microsoft.com/office/drawing/2014/main" id="{DB29077B-1922-4631-A6D6-8CB6310D6A0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78" name="TextBox 6677">
          <a:extLst>
            <a:ext uri="{FF2B5EF4-FFF2-40B4-BE49-F238E27FC236}">
              <a16:creationId xmlns:a16="http://schemas.microsoft.com/office/drawing/2014/main" id="{5156F82A-1B55-4043-A7BD-F5D21AFB22C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79" name="TextBox 6678">
          <a:extLst>
            <a:ext uri="{FF2B5EF4-FFF2-40B4-BE49-F238E27FC236}">
              <a16:creationId xmlns:a16="http://schemas.microsoft.com/office/drawing/2014/main" id="{AE0CCD2A-7E7E-400A-B8BD-B87962AA308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80" name="TextBox 6679">
          <a:extLst>
            <a:ext uri="{FF2B5EF4-FFF2-40B4-BE49-F238E27FC236}">
              <a16:creationId xmlns:a16="http://schemas.microsoft.com/office/drawing/2014/main" id="{E3883BE5-14FD-410E-A0A6-AC45E17B14B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81" name="TextBox 6680">
          <a:extLst>
            <a:ext uri="{FF2B5EF4-FFF2-40B4-BE49-F238E27FC236}">
              <a16:creationId xmlns:a16="http://schemas.microsoft.com/office/drawing/2014/main" id="{5829D45B-729F-4FEE-8F34-EBFC26E6118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82" name="TextBox 6681">
          <a:extLst>
            <a:ext uri="{FF2B5EF4-FFF2-40B4-BE49-F238E27FC236}">
              <a16:creationId xmlns:a16="http://schemas.microsoft.com/office/drawing/2014/main" id="{4E25EA41-E1DC-49FC-BE01-2182A61EEB2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83" name="TextBox 6682">
          <a:extLst>
            <a:ext uri="{FF2B5EF4-FFF2-40B4-BE49-F238E27FC236}">
              <a16:creationId xmlns:a16="http://schemas.microsoft.com/office/drawing/2014/main" id="{6CF0D73C-25E7-4DB6-A8A6-9EF5EE4462B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84" name="TextBox 6683">
          <a:extLst>
            <a:ext uri="{FF2B5EF4-FFF2-40B4-BE49-F238E27FC236}">
              <a16:creationId xmlns:a16="http://schemas.microsoft.com/office/drawing/2014/main" id="{63D95C7E-34E3-461B-B87D-7D430304852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85" name="TextBox 6684">
          <a:extLst>
            <a:ext uri="{FF2B5EF4-FFF2-40B4-BE49-F238E27FC236}">
              <a16:creationId xmlns:a16="http://schemas.microsoft.com/office/drawing/2014/main" id="{EB8FA172-D290-42A0-A7AF-C0C7C536BA1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86" name="TextBox 6685">
          <a:extLst>
            <a:ext uri="{FF2B5EF4-FFF2-40B4-BE49-F238E27FC236}">
              <a16:creationId xmlns:a16="http://schemas.microsoft.com/office/drawing/2014/main" id="{74647360-E030-44A8-8136-E6BB11526F1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87" name="TextBox 6686">
          <a:extLst>
            <a:ext uri="{FF2B5EF4-FFF2-40B4-BE49-F238E27FC236}">
              <a16:creationId xmlns:a16="http://schemas.microsoft.com/office/drawing/2014/main" id="{14C08D8A-A822-45F2-A636-37B482A9F69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88" name="TextBox 6687">
          <a:extLst>
            <a:ext uri="{FF2B5EF4-FFF2-40B4-BE49-F238E27FC236}">
              <a16:creationId xmlns:a16="http://schemas.microsoft.com/office/drawing/2014/main" id="{BC2777F0-61FF-495D-9DC1-596D03BEFE8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89" name="TextBox 6688">
          <a:extLst>
            <a:ext uri="{FF2B5EF4-FFF2-40B4-BE49-F238E27FC236}">
              <a16:creationId xmlns:a16="http://schemas.microsoft.com/office/drawing/2014/main" id="{EB15572D-61D9-4A7A-8AC7-64A6F85D15B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90" name="TextBox 6689">
          <a:extLst>
            <a:ext uri="{FF2B5EF4-FFF2-40B4-BE49-F238E27FC236}">
              <a16:creationId xmlns:a16="http://schemas.microsoft.com/office/drawing/2014/main" id="{7659A7DC-F3ED-46C8-9A5E-5ABC11AD9A1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91" name="TextBox 6690">
          <a:extLst>
            <a:ext uri="{FF2B5EF4-FFF2-40B4-BE49-F238E27FC236}">
              <a16:creationId xmlns:a16="http://schemas.microsoft.com/office/drawing/2014/main" id="{C1FB4FB6-ED5C-4217-A102-6E5B5FE1588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92" name="TextBox 6691">
          <a:extLst>
            <a:ext uri="{FF2B5EF4-FFF2-40B4-BE49-F238E27FC236}">
              <a16:creationId xmlns:a16="http://schemas.microsoft.com/office/drawing/2014/main" id="{E126694A-506F-424B-8379-08FD5F14625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93" name="TextBox 6692">
          <a:extLst>
            <a:ext uri="{FF2B5EF4-FFF2-40B4-BE49-F238E27FC236}">
              <a16:creationId xmlns:a16="http://schemas.microsoft.com/office/drawing/2014/main" id="{64C28EF0-5561-427C-BD87-44940B1BC05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94" name="TextBox 6693">
          <a:extLst>
            <a:ext uri="{FF2B5EF4-FFF2-40B4-BE49-F238E27FC236}">
              <a16:creationId xmlns:a16="http://schemas.microsoft.com/office/drawing/2014/main" id="{0B0D4E1D-9D39-4AFF-BFB6-0C474788863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95" name="TextBox 6694">
          <a:extLst>
            <a:ext uri="{FF2B5EF4-FFF2-40B4-BE49-F238E27FC236}">
              <a16:creationId xmlns:a16="http://schemas.microsoft.com/office/drawing/2014/main" id="{143948FB-72CE-4888-8E76-6260A6969A8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96" name="TextBox 6695">
          <a:extLst>
            <a:ext uri="{FF2B5EF4-FFF2-40B4-BE49-F238E27FC236}">
              <a16:creationId xmlns:a16="http://schemas.microsoft.com/office/drawing/2014/main" id="{413DB4E3-0898-4397-8617-59C832A2489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97" name="TextBox 6696">
          <a:extLst>
            <a:ext uri="{FF2B5EF4-FFF2-40B4-BE49-F238E27FC236}">
              <a16:creationId xmlns:a16="http://schemas.microsoft.com/office/drawing/2014/main" id="{FCA9423E-70CC-4039-BF40-AB143445732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98" name="TextBox 6697">
          <a:extLst>
            <a:ext uri="{FF2B5EF4-FFF2-40B4-BE49-F238E27FC236}">
              <a16:creationId xmlns:a16="http://schemas.microsoft.com/office/drawing/2014/main" id="{95D6AE2D-9932-4B13-BA7F-43BF3B7A624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699" name="TextBox 6698">
          <a:extLst>
            <a:ext uri="{FF2B5EF4-FFF2-40B4-BE49-F238E27FC236}">
              <a16:creationId xmlns:a16="http://schemas.microsoft.com/office/drawing/2014/main" id="{C1999D38-B2C5-40AE-B465-DEAC77965B1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00" name="TextBox 6699">
          <a:extLst>
            <a:ext uri="{FF2B5EF4-FFF2-40B4-BE49-F238E27FC236}">
              <a16:creationId xmlns:a16="http://schemas.microsoft.com/office/drawing/2014/main" id="{7214E0A1-A574-448A-AD81-F5154B0E799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01" name="TextBox 6700">
          <a:extLst>
            <a:ext uri="{FF2B5EF4-FFF2-40B4-BE49-F238E27FC236}">
              <a16:creationId xmlns:a16="http://schemas.microsoft.com/office/drawing/2014/main" id="{829B132A-DEAD-46C5-ACC6-4EE25F29AE3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02" name="TextBox 6701">
          <a:extLst>
            <a:ext uri="{FF2B5EF4-FFF2-40B4-BE49-F238E27FC236}">
              <a16:creationId xmlns:a16="http://schemas.microsoft.com/office/drawing/2014/main" id="{AEEE306D-5E92-4AC5-B5A9-915230FA0E0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03" name="TextBox 6702">
          <a:extLst>
            <a:ext uri="{FF2B5EF4-FFF2-40B4-BE49-F238E27FC236}">
              <a16:creationId xmlns:a16="http://schemas.microsoft.com/office/drawing/2014/main" id="{C0847627-990B-4574-A525-CE0A6DE5890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04" name="TextBox 6703">
          <a:extLst>
            <a:ext uri="{FF2B5EF4-FFF2-40B4-BE49-F238E27FC236}">
              <a16:creationId xmlns:a16="http://schemas.microsoft.com/office/drawing/2014/main" id="{A63006D9-4B8D-4093-92F0-B57FEE17163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05" name="TextBox 6704">
          <a:extLst>
            <a:ext uri="{FF2B5EF4-FFF2-40B4-BE49-F238E27FC236}">
              <a16:creationId xmlns:a16="http://schemas.microsoft.com/office/drawing/2014/main" id="{2AEA6397-2D52-4F70-BD77-73C93E6190B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06" name="TextBox 6705">
          <a:extLst>
            <a:ext uri="{FF2B5EF4-FFF2-40B4-BE49-F238E27FC236}">
              <a16:creationId xmlns:a16="http://schemas.microsoft.com/office/drawing/2014/main" id="{74FA6C2D-01DD-43F0-AD47-E52618F5F68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07" name="TextBox 6706">
          <a:extLst>
            <a:ext uri="{FF2B5EF4-FFF2-40B4-BE49-F238E27FC236}">
              <a16:creationId xmlns:a16="http://schemas.microsoft.com/office/drawing/2014/main" id="{7017FEE6-6F03-43A3-AF4F-793185A5C36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08" name="TextBox 6707">
          <a:extLst>
            <a:ext uri="{FF2B5EF4-FFF2-40B4-BE49-F238E27FC236}">
              <a16:creationId xmlns:a16="http://schemas.microsoft.com/office/drawing/2014/main" id="{D4DF1FBA-B0AE-423C-A73B-5EF15729289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09" name="TextBox 6708">
          <a:extLst>
            <a:ext uri="{FF2B5EF4-FFF2-40B4-BE49-F238E27FC236}">
              <a16:creationId xmlns:a16="http://schemas.microsoft.com/office/drawing/2014/main" id="{C17C1A6A-CA58-42BC-BC3B-A3289E3FA81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10" name="TextBox 6709">
          <a:extLst>
            <a:ext uri="{FF2B5EF4-FFF2-40B4-BE49-F238E27FC236}">
              <a16:creationId xmlns:a16="http://schemas.microsoft.com/office/drawing/2014/main" id="{9A2ABF2D-B66C-4FBB-B568-8E367C58531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11" name="TextBox 6710">
          <a:extLst>
            <a:ext uri="{FF2B5EF4-FFF2-40B4-BE49-F238E27FC236}">
              <a16:creationId xmlns:a16="http://schemas.microsoft.com/office/drawing/2014/main" id="{4F5BEE07-89A3-4378-A37B-1DAA22D8FB2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12" name="TextBox 6711">
          <a:extLst>
            <a:ext uri="{FF2B5EF4-FFF2-40B4-BE49-F238E27FC236}">
              <a16:creationId xmlns:a16="http://schemas.microsoft.com/office/drawing/2014/main" id="{2ABB04ED-10A8-4AA8-9A0E-30C6323CDF4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13" name="TextBox 6712">
          <a:extLst>
            <a:ext uri="{FF2B5EF4-FFF2-40B4-BE49-F238E27FC236}">
              <a16:creationId xmlns:a16="http://schemas.microsoft.com/office/drawing/2014/main" id="{BF0DFE48-9810-454F-B6A1-6107B3A34B5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14" name="TextBox 6713">
          <a:extLst>
            <a:ext uri="{FF2B5EF4-FFF2-40B4-BE49-F238E27FC236}">
              <a16:creationId xmlns:a16="http://schemas.microsoft.com/office/drawing/2014/main" id="{70E4D7EE-A906-4D86-AEC0-CEBBA6219DA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15" name="TextBox 6714">
          <a:extLst>
            <a:ext uri="{FF2B5EF4-FFF2-40B4-BE49-F238E27FC236}">
              <a16:creationId xmlns:a16="http://schemas.microsoft.com/office/drawing/2014/main" id="{C6A8D083-F070-45E9-BA91-6325EB07AD7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16" name="TextBox 6715">
          <a:extLst>
            <a:ext uri="{FF2B5EF4-FFF2-40B4-BE49-F238E27FC236}">
              <a16:creationId xmlns:a16="http://schemas.microsoft.com/office/drawing/2014/main" id="{013B85E5-2D5A-4BEC-85E3-9447E6A8F8C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17" name="TextBox 6716">
          <a:extLst>
            <a:ext uri="{FF2B5EF4-FFF2-40B4-BE49-F238E27FC236}">
              <a16:creationId xmlns:a16="http://schemas.microsoft.com/office/drawing/2014/main" id="{CDEC685B-6A09-4295-B7F9-E46D27F2E29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18" name="TextBox 6717">
          <a:extLst>
            <a:ext uri="{FF2B5EF4-FFF2-40B4-BE49-F238E27FC236}">
              <a16:creationId xmlns:a16="http://schemas.microsoft.com/office/drawing/2014/main" id="{163A5783-D224-40D1-B960-6CE3F4CAD39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19" name="TextBox 6718">
          <a:extLst>
            <a:ext uri="{FF2B5EF4-FFF2-40B4-BE49-F238E27FC236}">
              <a16:creationId xmlns:a16="http://schemas.microsoft.com/office/drawing/2014/main" id="{3D5D63E6-8722-4487-B81A-A109243E058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20" name="TextBox 6719">
          <a:extLst>
            <a:ext uri="{FF2B5EF4-FFF2-40B4-BE49-F238E27FC236}">
              <a16:creationId xmlns:a16="http://schemas.microsoft.com/office/drawing/2014/main" id="{CD69D2A9-D7BA-428E-A953-9D7A3B6DBAA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21" name="TextBox 6720">
          <a:extLst>
            <a:ext uri="{FF2B5EF4-FFF2-40B4-BE49-F238E27FC236}">
              <a16:creationId xmlns:a16="http://schemas.microsoft.com/office/drawing/2014/main" id="{4B8E0B8E-2009-4E03-B08A-A0FC3022BBD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22" name="TextBox 6721">
          <a:extLst>
            <a:ext uri="{FF2B5EF4-FFF2-40B4-BE49-F238E27FC236}">
              <a16:creationId xmlns:a16="http://schemas.microsoft.com/office/drawing/2014/main" id="{A64BA1AE-1E5E-483D-A58B-14CE4EE9676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23" name="TextBox 6722">
          <a:extLst>
            <a:ext uri="{FF2B5EF4-FFF2-40B4-BE49-F238E27FC236}">
              <a16:creationId xmlns:a16="http://schemas.microsoft.com/office/drawing/2014/main" id="{50A225DA-4716-437A-B1EB-DFA405B66F2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24" name="TextBox 6723">
          <a:extLst>
            <a:ext uri="{FF2B5EF4-FFF2-40B4-BE49-F238E27FC236}">
              <a16:creationId xmlns:a16="http://schemas.microsoft.com/office/drawing/2014/main" id="{958088DE-9963-40CE-A393-06138E2A576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25" name="TextBox 6724">
          <a:extLst>
            <a:ext uri="{FF2B5EF4-FFF2-40B4-BE49-F238E27FC236}">
              <a16:creationId xmlns:a16="http://schemas.microsoft.com/office/drawing/2014/main" id="{E14EB31C-43A7-4FD7-8BB5-DFFACC42A48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26" name="TextBox 6725">
          <a:extLst>
            <a:ext uri="{FF2B5EF4-FFF2-40B4-BE49-F238E27FC236}">
              <a16:creationId xmlns:a16="http://schemas.microsoft.com/office/drawing/2014/main" id="{57AB4268-EA32-4367-8257-3611E083477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27" name="TextBox 6726">
          <a:extLst>
            <a:ext uri="{FF2B5EF4-FFF2-40B4-BE49-F238E27FC236}">
              <a16:creationId xmlns:a16="http://schemas.microsoft.com/office/drawing/2014/main" id="{7AF38832-68D7-4A88-B4F6-CDC30F74581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28" name="TextBox 6727">
          <a:extLst>
            <a:ext uri="{FF2B5EF4-FFF2-40B4-BE49-F238E27FC236}">
              <a16:creationId xmlns:a16="http://schemas.microsoft.com/office/drawing/2014/main" id="{595A435B-561D-4466-85BD-9D59ED01BD6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29" name="TextBox 6728">
          <a:extLst>
            <a:ext uri="{FF2B5EF4-FFF2-40B4-BE49-F238E27FC236}">
              <a16:creationId xmlns:a16="http://schemas.microsoft.com/office/drawing/2014/main" id="{D594D339-5592-480F-B16D-087A5B49BC7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30" name="TextBox 6729">
          <a:extLst>
            <a:ext uri="{FF2B5EF4-FFF2-40B4-BE49-F238E27FC236}">
              <a16:creationId xmlns:a16="http://schemas.microsoft.com/office/drawing/2014/main" id="{DE5D6E6E-0C6C-4020-A6BC-3FAC0BC44F5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31" name="TextBox 6730">
          <a:extLst>
            <a:ext uri="{FF2B5EF4-FFF2-40B4-BE49-F238E27FC236}">
              <a16:creationId xmlns:a16="http://schemas.microsoft.com/office/drawing/2014/main" id="{79736B68-EF07-42AC-A6DC-C91457A1347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32" name="TextBox 6731">
          <a:extLst>
            <a:ext uri="{FF2B5EF4-FFF2-40B4-BE49-F238E27FC236}">
              <a16:creationId xmlns:a16="http://schemas.microsoft.com/office/drawing/2014/main" id="{F7745D3B-0C47-47A8-8233-44908D7037F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33" name="TextBox 6732">
          <a:extLst>
            <a:ext uri="{FF2B5EF4-FFF2-40B4-BE49-F238E27FC236}">
              <a16:creationId xmlns:a16="http://schemas.microsoft.com/office/drawing/2014/main" id="{B06BF71E-7578-4134-9333-10215FDEB0E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34" name="TextBox 6733">
          <a:extLst>
            <a:ext uri="{FF2B5EF4-FFF2-40B4-BE49-F238E27FC236}">
              <a16:creationId xmlns:a16="http://schemas.microsoft.com/office/drawing/2014/main" id="{4804BE71-11C8-4C07-95C2-E5CF4441CBF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35" name="TextBox 6734">
          <a:extLst>
            <a:ext uri="{FF2B5EF4-FFF2-40B4-BE49-F238E27FC236}">
              <a16:creationId xmlns:a16="http://schemas.microsoft.com/office/drawing/2014/main" id="{55A95059-99DD-4BA4-8323-99574C79E6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36" name="TextBox 6735">
          <a:extLst>
            <a:ext uri="{FF2B5EF4-FFF2-40B4-BE49-F238E27FC236}">
              <a16:creationId xmlns:a16="http://schemas.microsoft.com/office/drawing/2014/main" id="{C54AC8DF-5003-4D43-8E57-CA5C5FF78D6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37" name="TextBox 6736">
          <a:extLst>
            <a:ext uri="{FF2B5EF4-FFF2-40B4-BE49-F238E27FC236}">
              <a16:creationId xmlns:a16="http://schemas.microsoft.com/office/drawing/2014/main" id="{7079629B-82D1-4AB8-9E25-D69B86D01A5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38" name="TextBox 6737">
          <a:extLst>
            <a:ext uri="{FF2B5EF4-FFF2-40B4-BE49-F238E27FC236}">
              <a16:creationId xmlns:a16="http://schemas.microsoft.com/office/drawing/2014/main" id="{971048C5-C089-46C4-860C-EF8BAAC269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39" name="TextBox 6738">
          <a:extLst>
            <a:ext uri="{FF2B5EF4-FFF2-40B4-BE49-F238E27FC236}">
              <a16:creationId xmlns:a16="http://schemas.microsoft.com/office/drawing/2014/main" id="{3E75EFA7-CC07-42FF-A05B-A7826147C51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40" name="TextBox 6739">
          <a:extLst>
            <a:ext uri="{FF2B5EF4-FFF2-40B4-BE49-F238E27FC236}">
              <a16:creationId xmlns:a16="http://schemas.microsoft.com/office/drawing/2014/main" id="{E15FFEAF-4E4A-4A0A-AAF4-F85CA856490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41" name="TextBox 6740">
          <a:extLst>
            <a:ext uri="{FF2B5EF4-FFF2-40B4-BE49-F238E27FC236}">
              <a16:creationId xmlns:a16="http://schemas.microsoft.com/office/drawing/2014/main" id="{B004E8B7-EFAA-4DD2-B014-298F0FE22F6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42" name="TextBox 6741">
          <a:extLst>
            <a:ext uri="{FF2B5EF4-FFF2-40B4-BE49-F238E27FC236}">
              <a16:creationId xmlns:a16="http://schemas.microsoft.com/office/drawing/2014/main" id="{7F054924-345D-4406-AED5-24991F94D10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43" name="TextBox 6742">
          <a:extLst>
            <a:ext uri="{FF2B5EF4-FFF2-40B4-BE49-F238E27FC236}">
              <a16:creationId xmlns:a16="http://schemas.microsoft.com/office/drawing/2014/main" id="{27F2002B-6844-46BF-9C61-B3D37003927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44" name="TextBox 6743">
          <a:extLst>
            <a:ext uri="{FF2B5EF4-FFF2-40B4-BE49-F238E27FC236}">
              <a16:creationId xmlns:a16="http://schemas.microsoft.com/office/drawing/2014/main" id="{4BD07DDE-FE79-492C-8835-54A31684493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45" name="TextBox 6744">
          <a:extLst>
            <a:ext uri="{FF2B5EF4-FFF2-40B4-BE49-F238E27FC236}">
              <a16:creationId xmlns:a16="http://schemas.microsoft.com/office/drawing/2014/main" id="{CF320B3D-227D-4760-BBB6-6E2EE3A90D9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46" name="TextBox 6745">
          <a:extLst>
            <a:ext uri="{FF2B5EF4-FFF2-40B4-BE49-F238E27FC236}">
              <a16:creationId xmlns:a16="http://schemas.microsoft.com/office/drawing/2014/main" id="{F34461C7-BC44-469C-98CE-32989F60151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47" name="TextBox 6746">
          <a:extLst>
            <a:ext uri="{FF2B5EF4-FFF2-40B4-BE49-F238E27FC236}">
              <a16:creationId xmlns:a16="http://schemas.microsoft.com/office/drawing/2014/main" id="{FA7EC117-ED6F-416B-862A-9D33CC0897F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48" name="TextBox 6747">
          <a:extLst>
            <a:ext uri="{FF2B5EF4-FFF2-40B4-BE49-F238E27FC236}">
              <a16:creationId xmlns:a16="http://schemas.microsoft.com/office/drawing/2014/main" id="{833824A3-CAD1-4DCD-B9F3-6C17F11312B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49" name="TextBox 6748">
          <a:extLst>
            <a:ext uri="{FF2B5EF4-FFF2-40B4-BE49-F238E27FC236}">
              <a16:creationId xmlns:a16="http://schemas.microsoft.com/office/drawing/2014/main" id="{887FE1AD-0F98-475E-828F-9BEFE9E1BD5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50" name="TextBox 6749">
          <a:extLst>
            <a:ext uri="{FF2B5EF4-FFF2-40B4-BE49-F238E27FC236}">
              <a16:creationId xmlns:a16="http://schemas.microsoft.com/office/drawing/2014/main" id="{DB82959A-1CF9-4D40-9220-FC7045849C4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51" name="TextBox 6750">
          <a:extLst>
            <a:ext uri="{FF2B5EF4-FFF2-40B4-BE49-F238E27FC236}">
              <a16:creationId xmlns:a16="http://schemas.microsoft.com/office/drawing/2014/main" id="{551C63FD-21E1-4AD1-82D8-B7AE790EE71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52" name="TextBox 6751">
          <a:extLst>
            <a:ext uri="{FF2B5EF4-FFF2-40B4-BE49-F238E27FC236}">
              <a16:creationId xmlns:a16="http://schemas.microsoft.com/office/drawing/2014/main" id="{403BDE9C-2220-4B1F-B202-ACC45CAECFE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53" name="TextBox 6752">
          <a:extLst>
            <a:ext uri="{FF2B5EF4-FFF2-40B4-BE49-F238E27FC236}">
              <a16:creationId xmlns:a16="http://schemas.microsoft.com/office/drawing/2014/main" id="{5E74C79E-F0CE-48F9-BFA8-A729637D0CF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54" name="TextBox 6753">
          <a:extLst>
            <a:ext uri="{FF2B5EF4-FFF2-40B4-BE49-F238E27FC236}">
              <a16:creationId xmlns:a16="http://schemas.microsoft.com/office/drawing/2014/main" id="{3EBB2BBF-6524-4E7A-9269-3A8163C1234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55" name="TextBox 6754">
          <a:extLst>
            <a:ext uri="{FF2B5EF4-FFF2-40B4-BE49-F238E27FC236}">
              <a16:creationId xmlns:a16="http://schemas.microsoft.com/office/drawing/2014/main" id="{27E9F2C9-DB5E-468F-8A67-C3D5CB5D04C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56" name="TextBox 6755">
          <a:extLst>
            <a:ext uri="{FF2B5EF4-FFF2-40B4-BE49-F238E27FC236}">
              <a16:creationId xmlns:a16="http://schemas.microsoft.com/office/drawing/2014/main" id="{7366ACA8-57EE-4FC3-86B0-68C00395E3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57" name="TextBox 6756">
          <a:extLst>
            <a:ext uri="{FF2B5EF4-FFF2-40B4-BE49-F238E27FC236}">
              <a16:creationId xmlns:a16="http://schemas.microsoft.com/office/drawing/2014/main" id="{0EBD8887-5FFA-4079-AC30-EA6D0463FB2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58" name="TextBox 6757">
          <a:extLst>
            <a:ext uri="{FF2B5EF4-FFF2-40B4-BE49-F238E27FC236}">
              <a16:creationId xmlns:a16="http://schemas.microsoft.com/office/drawing/2014/main" id="{92C99673-4B04-4E9D-BD23-FCD393073FF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59" name="TextBox 6758">
          <a:extLst>
            <a:ext uri="{FF2B5EF4-FFF2-40B4-BE49-F238E27FC236}">
              <a16:creationId xmlns:a16="http://schemas.microsoft.com/office/drawing/2014/main" id="{F780D678-A729-4270-9CB8-75211CFDFD4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60" name="TextBox 6759">
          <a:extLst>
            <a:ext uri="{FF2B5EF4-FFF2-40B4-BE49-F238E27FC236}">
              <a16:creationId xmlns:a16="http://schemas.microsoft.com/office/drawing/2014/main" id="{2E89A7D1-CFC2-4BD0-8B03-BB1E5D17D94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61" name="TextBox 6760">
          <a:extLst>
            <a:ext uri="{FF2B5EF4-FFF2-40B4-BE49-F238E27FC236}">
              <a16:creationId xmlns:a16="http://schemas.microsoft.com/office/drawing/2014/main" id="{F059DEF3-4481-4541-A221-E0E07D55A4A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62" name="TextBox 6761">
          <a:extLst>
            <a:ext uri="{FF2B5EF4-FFF2-40B4-BE49-F238E27FC236}">
              <a16:creationId xmlns:a16="http://schemas.microsoft.com/office/drawing/2014/main" id="{FC32674A-6200-4187-89FD-230066A147A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63" name="TextBox 6762">
          <a:extLst>
            <a:ext uri="{FF2B5EF4-FFF2-40B4-BE49-F238E27FC236}">
              <a16:creationId xmlns:a16="http://schemas.microsoft.com/office/drawing/2014/main" id="{CF735040-E8C3-4020-9176-A433E380130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64" name="TextBox 6763">
          <a:extLst>
            <a:ext uri="{FF2B5EF4-FFF2-40B4-BE49-F238E27FC236}">
              <a16:creationId xmlns:a16="http://schemas.microsoft.com/office/drawing/2014/main" id="{0C71509C-7D8D-421E-9A0A-E960001E31A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65" name="TextBox 6764">
          <a:extLst>
            <a:ext uri="{FF2B5EF4-FFF2-40B4-BE49-F238E27FC236}">
              <a16:creationId xmlns:a16="http://schemas.microsoft.com/office/drawing/2014/main" id="{21D6FC66-9D1A-41C8-8935-8DC5E8F55FC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66" name="TextBox 6765">
          <a:extLst>
            <a:ext uri="{FF2B5EF4-FFF2-40B4-BE49-F238E27FC236}">
              <a16:creationId xmlns:a16="http://schemas.microsoft.com/office/drawing/2014/main" id="{46374DF4-B917-4590-B867-8EFA51F1D37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67" name="TextBox 6766">
          <a:extLst>
            <a:ext uri="{FF2B5EF4-FFF2-40B4-BE49-F238E27FC236}">
              <a16:creationId xmlns:a16="http://schemas.microsoft.com/office/drawing/2014/main" id="{CF6AA862-2B4A-46B4-BCA5-B4D14FCC436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68" name="TextBox 6767">
          <a:extLst>
            <a:ext uri="{FF2B5EF4-FFF2-40B4-BE49-F238E27FC236}">
              <a16:creationId xmlns:a16="http://schemas.microsoft.com/office/drawing/2014/main" id="{22086875-4107-41C0-8A91-B432B273A4B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69" name="TextBox 6768">
          <a:extLst>
            <a:ext uri="{FF2B5EF4-FFF2-40B4-BE49-F238E27FC236}">
              <a16:creationId xmlns:a16="http://schemas.microsoft.com/office/drawing/2014/main" id="{A775BC99-038F-4756-839F-BDE403AD62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70" name="TextBox 6769">
          <a:extLst>
            <a:ext uri="{FF2B5EF4-FFF2-40B4-BE49-F238E27FC236}">
              <a16:creationId xmlns:a16="http://schemas.microsoft.com/office/drawing/2014/main" id="{F204E66C-A6AE-4C13-89BE-6139253770D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71" name="TextBox 6770">
          <a:extLst>
            <a:ext uri="{FF2B5EF4-FFF2-40B4-BE49-F238E27FC236}">
              <a16:creationId xmlns:a16="http://schemas.microsoft.com/office/drawing/2014/main" id="{DAC6EA9F-77FC-4535-B396-0864299E38D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72" name="TextBox 6771">
          <a:extLst>
            <a:ext uri="{FF2B5EF4-FFF2-40B4-BE49-F238E27FC236}">
              <a16:creationId xmlns:a16="http://schemas.microsoft.com/office/drawing/2014/main" id="{B7958539-7F71-45F0-BB51-FBE18733278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73" name="TextBox 6772">
          <a:extLst>
            <a:ext uri="{FF2B5EF4-FFF2-40B4-BE49-F238E27FC236}">
              <a16:creationId xmlns:a16="http://schemas.microsoft.com/office/drawing/2014/main" id="{23B69310-EFB2-4A05-A0AB-3304E7975FF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74" name="TextBox 6773">
          <a:extLst>
            <a:ext uri="{FF2B5EF4-FFF2-40B4-BE49-F238E27FC236}">
              <a16:creationId xmlns:a16="http://schemas.microsoft.com/office/drawing/2014/main" id="{1162A5BB-F64B-4E98-A8B5-1E5EF96E299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75" name="TextBox 6774">
          <a:extLst>
            <a:ext uri="{FF2B5EF4-FFF2-40B4-BE49-F238E27FC236}">
              <a16:creationId xmlns:a16="http://schemas.microsoft.com/office/drawing/2014/main" id="{C15C54E8-74D7-432C-8C68-1560EB70FA5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76" name="TextBox 6775">
          <a:extLst>
            <a:ext uri="{FF2B5EF4-FFF2-40B4-BE49-F238E27FC236}">
              <a16:creationId xmlns:a16="http://schemas.microsoft.com/office/drawing/2014/main" id="{873D3C0D-0B35-4D5A-A681-4A71EC195ED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77" name="TextBox 6776">
          <a:extLst>
            <a:ext uri="{FF2B5EF4-FFF2-40B4-BE49-F238E27FC236}">
              <a16:creationId xmlns:a16="http://schemas.microsoft.com/office/drawing/2014/main" id="{2622C49F-EB64-4D08-95C9-0E2546D8057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78" name="TextBox 6777">
          <a:extLst>
            <a:ext uri="{FF2B5EF4-FFF2-40B4-BE49-F238E27FC236}">
              <a16:creationId xmlns:a16="http://schemas.microsoft.com/office/drawing/2014/main" id="{87199E9E-215A-427F-93E4-F12C3EF992E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79" name="TextBox 6778">
          <a:extLst>
            <a:ext uri="{FF2B5EF4-FFF2-40B4-BE49-F238E27FC236}">
              <a16:creationId xmlns:a16="http://schemas.microsoft.com/office/drawing/2014/main" id="{B9D963B9-93B8-41C3-9EEF-DE9DD554097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80" name="TextBox 6779">
          <a:extLst>
            <a:ext uri="{FF2B5EF4-FFF2-40B4-BE49-F238E27FC236}">
              <a16:creationId xmlns:a16="http://schemas.microsoft.com/office/drawing/2014/main" id="{ED965CFB-7023-4BBE-8AF7-20AC4EBAB0A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81" name="TextBox 6780">
          <a:extLst>
            <a:ext uri="{FF2B5EF4-FFF2-40B4-BE49-F238E27FC236}">
              <a16:creationId xmlns:a16="http://schemas.microsoft.com/office/drawing/2014/main" id="{35FCF165-53B1-4AC8-BD9C-F5A024CF74C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82" name="TextBox 6781">
          <a:extLst>
            <a:ext uri="{FF2B5EF4-FFF2-40B4-BE49-F238E27FC236}">
              <a16:creationId xmlns:a16="http://schemas.microsoft.com/office/drawing/2014/main" id="{FE607254-2E3D-43A4-9DA9-3F7170819FD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83" name="TextBox 6782">
          <a:extLst>
            <a:ext uri="{FF2B5EF4-FFF2-40B4-BE49-F238E27FC236}">
              <a16:creationId xmlns:a16="http://schemas.microsoft.com/office/drawing/2014/main" id="{C8A41FF2-3A99-4E62-A157-4D0D3E64628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84" name="TextBox 6783">
          <a:extLst>
            <a:ext uri="{FF2B5EF4-FFF2-40B4-BE49-F238E27FC236}">
              <a16:creationId xmlns:a16="http://schemas.microsoft.com/office/drawing/2014/main" id="{D7F6272B-6FAC-402B-893A-1ADD057059A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85" name="TextBox 6784">
          <a:extLst>
            <a:ext uri="{FF2B5EF4-FFF2-40B4-BE49-F238E27FC236}">
              <a16:creationId xmlns:a16="http://schemas.microsoft.com/office/drawing/2014/main" id="{78831245-3B1D-4724-B7BC-A244068A22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86" name="TextBox 6785">
          <a:extLst>
            <a:ext uri="{FF2B5EF4-FFF2-40B4-BE49-F238E27FC236}">
              <a16:creationId xmlns:a16="http://schemas.microsoft.com/office/drawing/2014/main" id="{3C5F65CE-6661-4B1A-9AC7-7CA93CA2DA6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87" name="TextBox 6786">
          <a:extLst>
            <a:ext uri="{FF2B5EF4-FFF2-40B4-BE49-F238E27FC236}">
              <a16:creationId xmlns:a16="http://schemas.microsoft.com/office/drawing/2014/main" id="{C5B5ED47-584E-406C-847E-9677DBDE12A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88" name="TextBox 6787">
          <a:extLst>
            <a:ext uri="{FF2B5EF4-FFF2-40B4-BE49-F238E27FC236}">
              <a16:creationId xmlns:a16="http://schemas.microsoft.com/office/drawing/2014/main" id="{DC4EA519-DF8B-49AF-AA25-0A953D73F7B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89" name="TextBox 6788">
          <a:extLst>
            <a:ext uri="{FF2B5EF4-FFF2-40B4-BE49-F238E27FC236}">
              <a16:creationId xmlns:a16="http://schemas.microsoft.com/office/drawing/2014/main" id="{21F59628-3F79-4816-8BDC-5A1D3519BE3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90" name="TextBox 6789">
          <a:extLst>
            <a:ext uri="{FF2B5EF4-FFF2-40B4-BE49-F238E27FC236}">
              <a16:creationId xmlns:a16="http://schemas.microsoft.com/office/drawing/2014/main" id="{C6167884-5F7D-4CFE-92AF-9E649CE94FC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91" name="TextBox 6790">
          <a:extLst>
            <a:ext uri="{FF2B5EF4-FFF2-40B4-BE49-F238E27FC236}">
              <a16:creationId xmlns:a16="http://schemas.microsoft.com/office/drawing/2014/main" id="{405A484D-9858-4A98-A06E-1F35D204C2E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92" name="TextBox 6791">
          <a:extLst>
            <a:ext uri="{FF2B5EF4-FFF2-40B4-BE49-F238E27FC236}">
              <a16:creationId xmlns:a16="http://schemas.microsoft.com/office/drawing/2014/main" id="{12040806-FD00-473D-A41B-462B7CD0DB3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93" name="TextBox 6792">
          <a:extLst>
            <a:ext uri="{FF2B5EF4-FFF2-40B4-BE49-F238E27FC236}">
              <a16:creationId xmlns:a16="http://schemas.microsoft.com/office/drawing/2014/main" id="{BCB22B24-7633-417E-B2B9-AF047B471FD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94" name="TextBox 6793">
          <a:extLst>
            <a:ext uri="{FF2B5EF4-FFF2-40B4-BE49-F238E27FC236}">
              <a16:creationId xmlns:a16="http://schemas.microsoft.com/office/drawing/2014/main" id="{D0AAF682-35CD-4456-B41F-61F03113DF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95" name="TextBox 6794">
          <a:extLst>
            <a:ext uri="{FF2B5EF4-FFF2-40B4-BE49-F238E27FC236}">
              <a16:creationId xmlns:a16="http://schemas.microsoft.com/office/drawing/2014/main" id="{FAEFC597-63EC-4618-8843-0D5FA6E9C27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96" name="TextBox 6795">
          <a:extLst>
            <a:ext uri="{FF2B5EF4-FFF2-40B4-BE49-F238E27FC236}">
              <a16:creationId xmlns:a16="http://schemas.microsoft.com/office/drawing/2014/main" id="{DC46C66C-0944-4C29-9C6B-4DDCC53C688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97" name="TextBox 6796">
          <a:extLst>
            <a:ext uri="{FF2B5EF4-FFF2-40B4-BE49-F238E27FC236}">
              <a16:creationId xmlns:a16="http://schemas.microsoft.com/office/drawing/2014/main" id="{9D87D06B-D643-4CFC-A9C7-C5B64551F0B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98" name="TextBox 6797">
          <a:extLst>
            <a:ext uri="{FF2B5EF4-FFF2-40B4-BE49-F238E27FC236}">
              <a16:creationId xmlns:a16="http://schemas.microsoft.com/office/drawing/2014/main" id="{56D79216-9A95-4F20-A052-CEF5AE44B93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799" name="TextBox 6798">
          <a:extLst>
            <a:ext uri="{FF2B5EF4-FFF2-40B4-BE49-F238E27FC236}">
              <a16:creationId xmlns:a16="http://schemas.microsoft.com/office/drawing/2014/main" id="{F3789603-6BD0-42AF-8E7B-444AE8EAAB1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00" name="TextBox 6799">
          <a:extLst>
            <a:ext uri="{FF2B5EF4-FFF2-40B4-BE49-F238E27FC236}">
              <a16:creationId xmlns:a16="http://schemas.microsoft.com/office/drawing/2014/main" id="{A302A9E8-3A77-4678-AC68-F9F2170AA81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01" name="TextBox 6800">
          <a:extLst>
            <a:ext uri="{FF2B5EF4-FFF2-40B4-BE49-F238E27FC236}">
              <a16:creationId xmlns:a16="http://schemas.microsoft.com/office/drawing/2014/main" id="{788E02CC-76A9-4F73-805E-223753DCD42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02" name="TextBox 6801">
          <a:extLst>
            <a:ext uri="{FF2B5EF4-FFF2-40B4-BE49-F238E27FC236}">
              <a16:creationId xmlns:a16="http://schemas.microsoft.com/office/drawing/2014/main" id="{9566F346-B8EE-4720-A705-EAD396E0840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03" name="TextBox 6802">
          <a:extLst>
            <a:ext uri="{FF2B5EF4-FFF2-40B4-BE49-F238E27FC236}">
              <a16:creationId xmlns:a16="http://schemas.microsoft.com/office/drawing/2014/main" id="{40A7653B-2570-44B1-9F52-70FD0008AB3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04" name="TextBox 6803">
          <a:extLst>
            <a:ext uri="{FF2B5EF4-FFF2-40B4-BE49-F238E27FC236}">
              <a16:creationId xmlns:a16="http://schemas.microsoft.com/office/drawing/2014/main" id="{B99926DC-3129-4A96-B05F-62275DCC9E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05" name="TextBox 6804">
          <a:extLst>
            <a:ext uri="{FF2B5EF4-FFF2-40B4-BE49-F238E27FC236}">
              <a16:creationId xmlns:a16="http://schemas.microsoft.com/office/drawing/2014/main" id="{C8966F71-4AEB-4B8B-9FB5-A023D5089C5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06" name="TextBox 6805">
          <a:extLst>
            <a:ext uri="{FF2B5EF4-FFF2-40B4-BE49-F238E27FC236}">
              <a16:creationId xmlns:a16="http://schemas.microsoft.com/office/drawing/2014/main" id="{70A94C19-396C-4736-B7A3-3BBD90B16F9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07" name="TextBox 6806">
          <a:extLst>
            <a:ext uri="{FF2B5EF4-FFF2-40B4-BE49-F238E27FC236}">
              <a16:creationId xmlns:a16="http://schemas.microsoft.com/office/drawing/2014/main" id="{CF365B1D-E1D9-4394-AE3A-8EFF151895C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08" name="TextBox 6807">
          <a:extLst>
            <a:ext uri="{FF2B5EF4-FFF2-40B4-BE49-F238E27FC236}">
              <a16:creationId xmlns:a16="http://schemas.microsoft.com/office/drawing/2014/main" id="{D012C8BB-4601-4E6D-8330-2C910FAC464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09" name="TextBox 6808">
          <a:extLst>
            <a:ext uri="{FF2B5EF4-FFF2-40B4-BE49-F238E27FC236}">
              <a16:creationId xmlns:a16="http://schemas.microsoft.com/office/drawing/2014/main" id="{DCCEE315-ACE9-450F-BC68-71827A259E6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10" name="TextBox 6809">
          <a:extLst>
            <a:ext uri="{FF2B5EF4-FFF2-40B4-BE49-F238E27FC236}">
              <a16:creationId xmlns:a16="http://schemas.microsoft.com/office/drawing/2014/main" id="{4E9BEC13-4272-498E-99D7-5127E5511DE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11" name="TextBox 6810">
          <a:extLst>
            <a:ext uri="{FF2B5EF4-FFF2-40B4-BE49-F238E27FC236}">
              <a16:creationId xmlns:a16="http://schemas.microsoft.com/office/drawing/2014/main" id="{FA3006A7-1226-4413-98F3-8B9FB7F0DE3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12" name="TextBox 6811">
          <a:extLst>
            <a:ext uri="{FF2B5EF4-FFF2-40B4-BE49-F238E27FC236}">
              <a16:creationId xmlns:a16="http://schemas.microsoft.com/office/drawing/2014/main" id="{ABF8485C-97FD-47F0-9783-57AFA25404F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13" name="TextBox 6812">
          <a:extLst>
            <a:ext uri="{FF2B5EF4-FFF2-40B4-BE49-F238E27FC236}">
              <a16:creationId xmlns:a16="http://schemas.microsoft.com/office/drawing/2014/main" id="{B0419EBF-C570-469D-94E7-7FB07F5B72C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14" name="TextBox 6813">
          <a:extLst>
            <a:ext uri="{FF2B5EF4-FFF2-40B4-BE49-F238E27FC236}">
              <a16:creationId xmlns:a16="http://schemas.microsoft.com/office/drawing/2014/main" id="{C5F4BFE6-DEF4-4901-9526-BD38ED5CFCE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15" name="TextBox 6814">
          <a:extLst>
            <a:ext uri="{FF2B5EF4-FFF2-40B4-BE49-F238E27FC236}">
              <a16:creationId xmlns:a16="http://schemas.microsoft.com/office/drawing/2014/main" id="{5DF3E225-F937-42B8-8BB9-A4C7C8810F1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16" name="TextBox 6815">
          <a:extLst>
            <a:ext uri="{FF2B5EF4-FFF2-40B4-BE49-F238E27FC236}">
              <a16:creationId xmlns:a16="http://schemas.microsoft.com/office/drawing/2014/main" id="{974F7BF5-18FC-42D1-BB0A-C51DD4AF7FC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17" name="TextBox 6816">
          <a:extLst>
            <a:ext uri="{FF2B5EF4-FFF2-40B4-BE49-F238E27FC236}">
              <a16:creationId xmlns:a16="http://schemas.microsoft.com/office/drawing/2014/main" id="{08CABC32-6074-4043-9BD9-775A92711A7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18" name="TextBox 6817">
          <a:extLst>
            <a:ext uri="{FF2B5EF4-FFF2-40B4-BE49-F238E27FC236}">
              <a16:creationId xmlns:a16="http://schemas.microsoft.com/office/drawing/2014/main" id="{13CA69B6-6B8E-4B80-BB6F-151BEBC644B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19" name="TextBox 6818">
          <a:extLst>
            <a:ext uri="{FF2B5EF4-FFF2-40B4-BE49-F238E27FC236}">
              <a16:creationId xmlns:a16="http://schemas.microsoft.com/office/drawing/2014/main" id="{D0D046C8-7C68-495F-8D9C-5AE27841552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20" name="TextBox 6819">
          <a:extLst>
            <a:ext uri="{FF2B5EF4-FFF2-40B4-BE49-F238E27FC236}">
              <a16:creationId xmlns:a16="http://schemas.microsoft.com/office/drawing/2014/main" id="{850C65AF-FB30-4247-9AB5-CEC26B5F627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21" name="TextBox 6820">
          <a:extLst>
            <a:ext uri="{FF2B5EF4-FFF2-40B4-BE49-F238E27FC236}">
              <a16:creationId xmlns:a16="http://schemas.microsoft.com/office/drawing/2014/main" id="{EFD68134-7EE9-4484-807B-835F6AFCCC9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22" name="TextBox 6821">
          <a:extLst>
            <a:ext uri="{FF2B5EF4-FFF2-40B4-BE49-F238E27FC236}">
              <a16:creationId xmlns:a16="http://schemas.microsoft.com/office/drawing/2014/main" id="{1C3CD9AA-E59D-4935-8E66-DEAA4E369FF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23" name="TextBox 6822">
          <a:extLst>
            <a:ext uri="{FF2B5EF4-FFF2-40B4-BE49-F238E27FC236}">
              <a16:creationId xmlns:a16="http://schemas.microsoft.com/office/drawing/2014/main" id="{BAE21BEE-0397-4D0E-ABED-93095DBBA04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24" name="TextBox 6823">
          <a:extLst>
            <a:ext uri="{FF2B5EF4-FFF2-40B4-BE49-F238E27FC236}">
              <a16:creationId xmlns:a16="http://schemas.microsoft.com/office/drawing/2014/main" id="{B9A39E74-7B8C-4E96-8ACD-445F9815002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25" name="TextBox 6824">
          <a:extLst>
            <a:ext uri="{FF2B5EF4-FFF2-40B4-BE49-F238E27FC236}">
              <a16:creationId xmlns:a16="http://schemas.microsoft.com/office/drawing/2014/main" id="{0D6B0CA8-CD19-4A80-A290-49E3DB9435D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26" name="TextBox 6825">
          <a:extLst>
            <a:ext uri="{FF2B5EF4-FFF2-40B4-BE49-F238E27FC236}">
              <a16:creationId xmlns:a16="http://schemas.microsoft.com/office/drawing/2014/main" id="{699E40FA-743E-42A1-8047-77748D78622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27" name="TextBox 6826">
          <a:extLst>
            <a:ext uri="{FF2B5EF4-FFF2-40B4-BE49-F238E27FC236}">
              <a16:creationId xmlns:a16="http://schemas.microsoft.com/office/drawing/2014/main" id="{7B8A1934-176C-4952-B304-50DEB4C314D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28" name="TextBox 6827">
          <a:extLst>
            <a:ext uri="{FF2B5EF4-FFF2-40B4-BE49-F238E27FC236}">
              <a16:creationId xmlns:a16="http://schemas.microsoft.com/office/drawing/2014/main" id="{F0CBF5B0-036A-4CA9-9846-CA3B7EE7D79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29" name="TextBox 6828">
          <a:extLst>
            <a:ext uri="{FF2B5EF4-FFF2-40B4-BE49-F238E27FC236}">
              <a16:creationId xmlns:a16="http://schemas.microsoft.com/office/drawing/2014/main" id="{4E78FB9D-6EB3-4E2C-B54E-FBD4D2B4FEE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30" name="TextBox 6829">
          <a:extLst>
            <a:ext uri="{FF2B5EF4-FFF2-40B4-BE49-F238E27FC236}">
              <a16:creationId xmlns:a16="http://schemas.microsoft.com/office/drawing/2014/main" id="{6EE82465-7A63-4B3B-9B5D-3EF5935F88D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31" name="TextBox 6830">
          <a:extLst>
            <a:ext uri="{FF2B5EF4-FFF2-40B4-BE49-F238E27FC236}">
              <a16:creationId xmlns:a16="http://schemas.microsoft.com/office/drawing/2014/main" id="{B50514A9-5C35-489C-B347-3C880307455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32" name="TextBox 6831">
          <a:extLst>
            <a:ext uri="{FF2B5EF4-FFF2-40B4-BE49-F238E27FC236}">
              <a16:creationId xmlns:a16="http://schemas.microsoft.com/office/drawing/2014/main" id="{6C9D83AC-5BC3-4D39-A3D0-49FC7BB0158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33" name="TextBox 6832">
          <a:extLst>
            <a:ext uri="{FF2B5EF4-FFF2-40B4-BE49-F238E27FC236}">
              <a16:creationId xmlns:a16="http://schemas.microsoft.com/office/drawing/2014/main" id="{0F4EFA9F-22A9-474B-9262-50EC23A1714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34" name="TextBox 6833">
          <a:extLst>
            <a:ext uri="{FF2B5EF4-FFF2-40B4-BE49-F238E27FC236}">
              <a16:creationId xmlns:a16="http://schemas.microsoft.com/office/drawing/2014/main" id="{DF157930-4AC8-4E90-B41C-A2405A66CAC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35" name="TextBox 6834">
          <a:extLst>
            <a:ext uri="{FF2B5EF4-FFF2-40B4-BE49-F238E27FC236}">
              <a16:creationId xmlns:a16="http://schemas.microsoft.com/office/drawing/2014/main" id="{49D97FC8-68E2-4C52-83E6-AF0CFE306B7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36" name="TextBox 6835">
          <a:extLst>
            <a:ext uri="{FF2B5EF4-FFF2-40B4-BE49-F238E27FC236}">
              <a16:creationId xmlns:a16="http://schemas.microsoft.com/office/drawing/2014/main" id="{46AFE1BD-35BA-42AE-9FA9-5767FB784D6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37" name="TextBox 6836">
          <a:extLst>
            <a:ext uri="{FF2B5EF4-FFF2-40B4-BE49-F238E27FC236}">
              <a16:creationId xmlns:a16="http://schemas.microsoft.com/office/drawing/2014/main" id="{787C405E-6EB4-434D-9316-BF871E012B9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38" name="TextBox 6837">
          <a:extLst>
            <a:ext uri="{FF2B5EF4-FFF2-40B4-BE49-F238E27FC236}">
              <a16:creationId xmlns:a16="http://schemas.microsoft.com/office/drawing/2014/main" id="{9B097E25-1EF3-474E-B4B1-8DF42B02E94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39" name="TextBox 6838">
          <a:extLst>
            <a:ext uri="{FF2B5EF4-FFF2-40B4-BE49-F238E27FC236}">
              <a16:creationId xmlns:a16="http://schemas.microsoft.com/office/drawing/2014/main" id="{A4732FAA-F7FD-430B-82E2-2912D527EBD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40" name="TextBox 6839">
          <a:extLst>
            <a:ext uri="{FF2B5EF4-FFF2-40B4-BE49-F238E27FC236}">
              <a16:creationId xmlns:a16="http://schemas.microsoft.com/office/drawing/2014/main" id="{FD137210-EAE5-4DB0-9FD9-836CCBE65AD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41" name="TextBox 6840">
          <a:extLst>
            <a:ext uri="{FF2B5EF4-FFF2-40B4-BE49-F238E27FC236}">
              <a16:creationId xmlns:a16="http://schemas.microsoft.com/office/drawing/2014/main" id="{49E74129-6EA4-437C-BAD8-A57F193A196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42" name="TextBox 6841">
          <a:extLst>
            <a:ext uri="{FF2B5EF4-FFF2-40B4-BE49-F238E27FC236}">
              <a16:creationId xmlns:a16="http://schemas.microsoft.com/office/drawing/2014/main" id="{B786B4BF-0F5A-4A86-844D-8588CCC7890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43" name="TextBox 6842">
          <a:extLst>
            <a:ext uri="{FF2B5EF4-FFF2-40B4-BE49-F238E27FC236}">
              <a16:creationId xmlns:a16="http://schemas.microsoft.com/office/drawing/2014/main" id="{314FF000-1D48-4237-8CBA-537FAC06272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44" name="TextBox 6843">
          <a:extLst>
            <a:ext uri="{FF2B5EF4-FFF2-40B4-BE49-F238E27FC236}">
              <a16:creationId xmlns:a16="http://schemas.microsoft.com/office/drawing/2014/main" id="{2E5350EE-EB58-41A8-BC09-445B1C6523B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45" name="TextBox 6844">
          <a:extLst>
            <a:ext uri="{FF2B5EF4-FFF2-40B4-BE49-F238E27FC236}">
              <a16:creationId xmlns:a16="http://schemas.microsoft.com/office/drawing/2014/main" id="{81FC7C10-3DAD-44CC-BBB7-D9775BC8AC5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46" name="TextBox 6845">
          <a:extLst>
            <a:ext uri="{FF2B5EF4-FFF2-40B4-BE49-F238E27FC236}">
              <a16:creationId xmlns:a16="http://schemas.microsoft.com/office/drawing/2014/main" id="{6BA29263-21C2-4ACB-8D20-A44B835A542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47" name="TextBox 6846">
          <a:extLst>
            <a:ext uri="{FF2B5EF4-FFF2-40B4-BE49-F238E27FC236}">
              <a16:creationId xmlns:a16="http://schemas.microsoft.com/office/drawing/2014/main" id="{F1F12E6A-E355-42E1-BFBA-0B7F4AC6D53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48" name="TextBox 6847">
          <a:extLst>
            <a:ext uri="{FF2B5EF4-FFF2-40B4-BE49-F238E27FC236}">
              <a16:creationId xmlns:a16="http://schemas.microsoft.com/office/drawing/2014/main" id="{2C2AA769-C566-4ABA-8745-B9D366A68FA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49" name="TextBox 6848">
          <a:extLst>
            <a:ext uri="{FF2B5EF4-FFF2-40B4-BE49-F238E27FC236}">
              <a16:creationId xmlns:a16="http://schemas.microsoft.com/office/drawing/2014/main" id="{BBC943EB-E019-4C4A-A0CD-6B87CD84BE2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50" name="TextBox 6849">
          <a:extLst>
            <a:ext uri="{FF2B5EF4-FFF2-40B4-BE49-F238E27FC236}">
              <a16:creationId xmlns:a16="http://schemas.microsoft.com/office/drawing/2014/main" id="{56CE5698-D218-4023-8F06-6E935B746B4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51" name="TextBox 6850">
          <a:extLst>
            <a:ext uri="{FF2B5EF4-FFF2-40B4-BE49-F238E27FC236}">
              <a16:creationId xmlns:a16="http://schemas.microsoft.com/office/drawing/2014/main" id="{C4482D14-04B7-4DBB-8749-5D37EA94E46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52" name="TextBox 6851">
          <a:extLst>
            <a:ext uri="{FF2B5EF4-FFF2-40B4-BE49-F238E27FC236}">
              <a16:creationId xmlns:a16="http://schemas.microsoft.com/office/drawing/2014/main" id="{B85210E9-6423-4183-89FF-E0EA35ABBC2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53" name="TextBox 6852">
          <a:extLst>
            <a:ext uri="{FF2B5EF4-FFF2-40B4-BE49-F238E27FC236}">
              <a16:creationId xmlns:a16="http://schemas.microsoft.com/office/drawing/2014/main" id="{CAB05E3F-83C9-45CF-865A-2DDCDBE6F3A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54" name="TextBox 6853">
          <a:extLst>
            <a:ext uri="{FF2B5EF4-FFF2-40B4-BE49-F238E27FC236}">
              <a16:creationId xmlns:a16="http://schemas.microsoft.com/office/drawing/2014/main" id="{8576750C-0EC2-47E5-84C7-10E84C89158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55" name="TextBox 6854">
          <a:extLst>
            <a:ext uri="{FF2B5EF4-FFF2-40B4-BE49-F238E27FC236}">
              <a16:creationId xmlns:a16="http://schemas.microsoft.com/office/drawing/2014/main" id="{B7D2B610-D91D-41BB-A41A-7D13F73EE8C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56" name="TextBox 6855">
          <a:extLst>
            <a:ext uri="{FF2B5EF4-FFF2-40B4-BE49-F238E27FC236}">
              <a16:creationId xmlns:a16="http://schemas.microsoft.com/office/drawing/2014/main" id="{18E3888B-5ABB-41BE-8D98-C4BBA7C2280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57" name="TextBox 6856">
          <a:extLst>
            <a:ext uri="{FF2B5EF4-FFF2-40B4-BE49-F238E27FC236}">
              <a16:creationId xmlns:a16="http://schemas.microsoft.com/office/drawing/2014/main" id="{B8014F42-628A-4A51-9A55-FB4B342DC86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58" name="TextBox 6857">
          <a:extLst>
            <a:ext uri="{FF2B5EF4-FFF2-40B4-BE49-F238E27FC236}">
              <a16:creationId xmlns:a16="http://schemas.microsoft.com/office/drawing/2014/main" id="{FB409E1B-95DB-4125-8F69-12B97621461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59" name="TextBox 6858">
          <a:extLst>
            <a:ext uri="{FF2B5EF4-FFF2-40B4-BE49-F238E27FC236}">
              <a16:creationId xmlns:a16="http://schemas.microsoft.com/office/drawing/2014/main" id="{5F3C0225-8B61-4B22-9EAE-96BDC4C041B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60" name="TextBox 6859">
          <a:extLst>
            <a:ext uri="{FF2B5EF4-FFF2-40B4-BE49-F238E27FC236}">
              <a16:creationId xmlns:a16="http://schemas.microsoft.com/office/drawing/2014/main" id="{74555E1E-F037-4E2C-B96A-C19D1AF707B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61" name="TextBox 6860">
          <a:extLst>
            <a:ext uri="{FF2B5EF4-FFF2-40B4-BE49-F238E27FC236}">
              <a16:creationId xmlns:a16="http://schemas.microsoft.com/office/drawing/2014/main" id="{61671E5B-9BD5-46A8-97E9-BF577534C09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62" name="TextBox 6861">
          <a:extLst>
            <a:ext uri="{FF2B5EF4-FFF2-40B4-BE49-F238E27FC236}">
              <a16:creationId xmlns:a16="http://schemas.microsoft.com/office/drawing/2014/main" id="{C1A9B931-E9F1-4348-884B-6E23B5AC771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63" name="TextBox 6862">
          <a:extLst>
            <a:ext uri="{FF2B5EF4-FFF2-40B4-BE49-F238E27FC236}">
              <a16:creationId xmlns:a16="http://schemas.microsoft.com/office/drawing/2014/main" id="{20605A19-11BE-4992-938D-7DB6BA1ACE7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64" name="TextBox 6863">
          <a:extLst>
            <a:ext uri="{FF2B5EF4-FFF2-40B4-BE49-F238E27FC236}">
              <a16:creationId xmlns:a16="http://schemas.microsoft.com/office/drawing/2014/main" id="{7E9A919F-BD87-406A-90AF-90BE033993F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65" name="TextBox 6864">
          <a:extLst>
            <a:ext uri="{FF2B5EF4-FFF2-40B4-BE49-F238E27FC236}">
              <a16:creationId xmlns:a16="http://schemas.microsoft.com/office/drawing/2014/main" id="{0E72D4D2-1ABD-4FB5-9C2F-2BA621BD300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66" name="TextBox 6865">
          <a:extLst>
            <a:ext uri="{FF2B5EF4-FFF2-40B4-BE49-F238E27FC236}">
              <a16:creationId xmlns:a16="http://schemas.microsoft.com/office/drawing/2014/main" id="{A3DEE60C-57D1-47BF-8187-E06D5CE0D9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67" name="TextBox 6866">
          <a:extLst>
            <a:ext uri="{FF2B5EF4-FFF2-40B4-BE49-F238E27FC236}">
              <a16:creationId xmlns:a16="http://schemas.microsoft.com/office/drawing/2014/main" id="{6D794947-1607-4A3D-9EC5-A792E7AF80B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68" name="TextBox 6867">
          <a:extLst>
            <a:ext uri="{FF2B5EF4-FFF2-40B4-BE49-F238E27FC236}">
              <a16:creationId xmlns:a16="http://schemas.microsoft.com/office/drawing/2014/main" id="{600C8221-70B6-424C-A4CF-9670F6BB8D5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69" name="TextBox 6868">
          <a:extLst>
            <a:ext uri="{FF2B5EF4-FFF2-40B4-BE49-F238E27FC236}">
              <a16:creationId xmlns:a16="http://schemas.microsoft.com/office/drawing/2014/main" id="{0187D08E-0C72-45C1-A208-6ED77E2523B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70" name="TextBox 6869">
          <a:extLst>
            <a:ext uri="{FF2B5EF4-FFF2-40B4-BE49-F238E27FC236}">
              <a16:creationId xmlns:a16="http://schemas.microsoft.com/office/drawing/2014/main" id="{5BF08569-20DF-4092-8FC2-3BAA5EF6E51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71" name="TextBox 6870">
          <a:extLst>
            <a:ext uri="{FF2B5EF4-FFF2-40B4-BE49-F238E27FC236}">
              <a16:creationId xmlns:a16="http://schemas.microsoft.com/office/drawing/2014/main" id="{5181DAFE-60BF-4918-8D88-0A53EF741B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72" name="TextBox 6871">
          <a:extLst>
            <a:ext uri="{FF2B5EF4-FFF2-40B4-BE49-F238E27FC236}">
              <a16:creationId xmlns:a16="http://schemas.microsoft.com/office/drawing/2014/main" id="{C011C9C3-170A-4751-AD19-6878F27FC2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73" name="TextBox 6872">
          <a:extLst>
            <a:ext uri="{FF2B5EF4-FFF2-40B4-BE49-F238E27FC236}">
              <a16:creationId xmlns:a16="http://schemas.microsoft.com/office/drawing/2014/main" id="{952E7522-E892-47D9-9819-6C57DDFAA6F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74" name="TextBox 6873">
          <a:extLst>
            <a:ext uri="{FF2B5EF4-FFF2-40B4-BE49-F238E27FC236}">
              <a16:creationId xmlns:a16="http://schemas.microsoft.com/office/drawing/2014/main" id="{430720C6-41C3-47B7-B119-003B14AAE62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75" name="TextBox 6874">
          <a:extLst>
            <a:ext uri="{FF2B5EF4-FFF2-40B4-BE49-F238E27FC236}">
              <a16:creationId xmlns:a16="http://schemas.microsoft.com/office/drawing/2014/main" id="{2E5F7836-D559-4796-841F-20855126A37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76" name="TextBox 6875">
          <a:extLst>
            <a:ext uri="{FF2B5EF4-FFF2-40B4-BE49-F238E27FC236}">
              <a16:creationId xmlns:a16="http://schemas.microsoft.com/office/drawing/2014/main" id="{E52BB6DB-DD1D-42C5-BB6D-798DEDD77A8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77" name="TextBox 6876">
          <a:extLst>
            <a:ext uri="{FF2B5EF4-FFF2-40B4-BE49-F238E27FC236}">
              <a16:creationId xmlns:a16="http://schemas.microsoft.com/office/drawing/2014/main" id="{AF18C173-1E5D-4DA8-81AD-DE6EE16C674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78" name="TextBox 6877">
          <a:extLst>
            <a:ext uri="{FF2B5EF4-FFF2-40B4-BE49-F238E27FC236}">
              <a16:creationId xmlns:a16="http://schemas.microsoft.com/office/drawing/2014/main" id="{612911A2-486C-4CA1-8158-CDD1F18AB01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79" name="TextBox 6878">
          <a:extLst>
            <a:ext uri="{FF2B5EF4-FFF2-40B4-BE49-F238E27FC236}">
              <a16:creationId xmlns:a16="http://schemas.microsoft.com/office/drawing/2014/main" id="{0C81351D-7DBE-41B1-A93B-9AD7C1ECFA4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80" name="TextBox 6879">
          <a:extLst>
            <a:ext uri="{FF2B5EF4-FFF2-40B4-BE49-F238E27FC236}">
              <a16:creationId xmlns:a16="http://schemas.microsoft.com/office/drawing/2014/main" id="{A4B8B67B-2174-4B28-BA96-608C6CAEFA3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81" name="TextBox 6880">
          <a:extLst>
            <a:ext uri="{FF2B5EF4-FFF2-40B4-BE49-F238E27FC236}">
              <a16:creationId xmlns:a16="http://schemas.microsoft.com/office/drawing/2014/main" id="{92417F29-CCEE-4127-9CB3-F43359034F5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82" name="TextBox 6881">
          <a:extLst>
            <a:ext uri="{FF2B5EF4-FFF2-40B4-BE49-F238E27FC236}">
              <a16:creationId xmlns:a16="http://schemas.microsoft.com/office/drawing/2014/main" id="{0C91ADB5-6E12-4F1F-9DB5-C2101915499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83" name="TextBox 6882">
          <a:extLst>
            <a:ext uri="{FF2B5EF4-FFF2-40B4-BE49-F238E27FC236}">
              <a16:creationId xmlns:a16="http://schemas.microsoft.com/office/drawing/2014/main" id="{1EF9CB9C-9BC9-476C-8FB5-6A7AAF083DC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84" name="TextBox 6883">
          <a:extLst>
            <a:ext uri="{FF2B5EF4-FFF2-40B4-BE49-F238E27FC236}">
              <a16:creationId xmlns:a16="http://schemas.microsoft.com/office/drawing/2014/main" id="{C15AD4DE-4C4E-4C32-A210-98C5B35E8D9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85" name="TextBox 6884">
          <a:extLst>
            <a:ext uri="{FF2B5EF4-FFF2-40B4-BE49-F238E27FC236}">
              <a16:creationId xmlns:a16="http://schemas.microsoft.com/office/drawing/2014/main" id="{83E1BB58-70A7-4C37-A838-89A91A42FF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86" name="TextBox 6885">
          <a:extLst>
            <a:ext uri="{FF2B5EF4-FFF2-40B4-BE49-F238E27FC236}">
              <a16:creationId xmlns:a16="http://schemas.microsoft.com/office/drawing/2014/main" id="{CF75054A-1588-4023-96B9-BB6691AAE20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87" name="TextBox 6886">
          <a:extLst>
            <a:ext uri="{FF2B5EF4-FFF2-40B4-BE49-F238E27FC236}">
              <a16:creationId xmlns:a16="http://schemas.microsoft.com/office/drawing/2014/main" id="{FC5A52D4-D28A-4AA2-A2F7-0C0B11E7E17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88" name="TextBox 6887">
          <a:extLst>
            <a:ext uri="{FF2B5EF4-FFF2-40B4-BE49-F238E27FC236}">
              <a16:creationId xmlns:a16="http://schemas.microsoft.com/office/drawing/2014/main" id="{ECF81C87-4043-4BCD-BE21-6EFE89481E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89" name="TextBox 6888">
          <a:extLst>
            <a:ext uri="{FF2B5EF4-FFF2-40B4-BE49-F238E27FC236}">
              <a16:creationId xmlns:a16="http://schemas.microsoft.com/office/drawing/2014/main" id="{ADF25670-707B-42C9-93D9-D86644904E8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90" name="TextBox 6889">
          <a:extLst>
            <a:ext uri="{FF2B5EF4-FFF2-40B4-BE49-F238E27FC236}">
              <a16:creationId xmlns:a16="http://schemas.microsoft.com/office/drawing/2014/main" id="{EB48598F-8350-4AD1-858B-9DAC9AC4954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91" name="TextBox 6890">
          <a:extLst>
            <a:ext uri="{FF2B5EF4-FFF2-40B4-BE49-F238E27FC236}">
              <a16:creationId xmlns:a16="http://schemas.microsoft.com/office/drawing/2014/main" id="{AD58D86F-B932-47A7-9314-5562BD2F294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92" name="TextBox 6891">
          <a:extLst>
            <a:ext uri="{FF2B5EF4-FFF2-40B4-BE49-F238E27FC236}">
              <a16:creationId xmlns:a16="http://schemas.microsoft.com/office/drawing/2014/main" id="{6335448D-370E-4B9A-970B-FD2C1CE1B39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93" name="TextBox 6892">
          <a:extLst>
            <a:ext uri="{FF2B5EF4-FFF2-40B4-BE49-F238E27FC236}">
              <a16:creationId xmlns:a16="http://schemas.microsoft.com/office/drawing/2014/main" id="{E8F1512D-129B-48B7-AE94-371242DA11C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94" name="TextBox 6893">
          <a:extLst>
            <a:ext uri="{FF2B5EF4-FFF2-40B4-BE49-F238E27FC236}">
              <a16:creationId xmlns:a16="http://schemas.microsoft.com/office/drawing/2014/main" id="{B44817BC-510E-4351-9F0A-48ABB490448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95" name="TextBox 6894">
          <a:extLst>
            <a:ext uri="{FF2B5EF4-FFF2-40B4-BE49-F238E27FC236}">
              <a16:creationId xmlns:a16="http://schemas.microsoft.com/office/drawing/2014/main" id="{765981C7-3F0C-44D3-A627-4CC0AF3ECFC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96" name="TextBox 6895">
          <a:extLst>
            <a:ext uri="{FF2B5EF4-FFF2-40B4-BE49-F238E27FC236}">
              <a16:creationId xmlns:a16="http://schemas.microsoft.com/office/drawing/2014/main" id="{125B082C-5624-4D07-A4F5-CE8A6AD2C36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97" name="TextBox 6896">
          <a:extLst>
            <a:ext uri="{FF2B5EF4-FFF2-40B4-BE49-F238E27FC236}">
              <a16:creationId xmlns:a16="http://schemas.microsoft.com/office/drawing/2014/main" id="{5EC9CA7D-077A-4925-943D-813B5350915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98" name="TextBox 6897">
          <a:extLst>
            <a:ext uri="{FF2B5EF4-FFF2-40B4-BE49-F238E27FC236}">
              <a16:creationId xmlns:a16="http://schemas.microsoft.com/office/drawing/2014/main" id="{B998B1F2-6E7B-4E59-B76A-73DC4142300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899" name="TextBox 6898">
          <a:extLst>
            <a:ext uri="{FF2B5EF4-FFF2-40B4-BE49-F238E27FC236}">
              <a16:creationId xmlns:a16="http://schemas.microsoft.com/office/drawing/2014/main" id="{2A8F56AC-6031-4902-BEE9-29911A39773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00" name="TextBox 6899">
          <a:extLst>
            <a:ext uri="{FF2B5EF4-FFF2-40B4-BE49-F238E27FC236}">
              <a16:creationId xmlns:a16="http://schemas.microsoft.com/office/drawing/2014/main" id="{60A958AF-D6F5-41E6-BA9F-121BF85A3E1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01" name="TextBox 6900">
          <a:extLst>
            <a:ext uri="{FF2B5EF4-FFF2-40B4-BE49-F238E27FC236}">
              <a16:creationId xmlns:a16="http://schemas.microsoft.com/office/drawing/2014/main" id="{0A988264-5B3D-42C6-9173-E8449C72B55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02" name="TextBox 6901">
          <a:extLst>
            <a:ext uri="{FF2B5EF4-FFF2-40B4-BE49-F238E27FC236}">
              <a16:creationId xmlns:a16="http://schemas.microsoft.com/office/drawing/2014/main" id="{4B426F29-DBF5-4F4F-BCB3-443ACF2BAA6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03" name="TextBox 6902">
          <a:extLst>
            <a:ext uri="{FF2B5EF4-FFF2-40B4-BE49-F238E27FC236}">
              <a16:creationId xmlns:a16="http://schemas.microsoft.com/office/drawing/2014/main" id="{8A0E6E28-37F1-4260-A191-DF8A8C61B90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04" name="TextBox 6903">
          <a:extLst>
            <a:ext uri="{FF2B5EF4-FFF2-40B4-BE49-F238E27FC236}">
              <a16:creationId xmlns:a16="http://schemas.microsoft.com/office/drawing/2014/main" id="{0A75EF92-C146-4035-AE39-D02FBEAC28C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05" name="TextBox 6904">
          <a:extLst>
            <a:ext uri="{FF2B5EF4-FFF2-40B4-BE49-F238E27FC236}">
              <a16:creationId xmlns:a16="http://schemas.microsoft.com/office/drawing/2014/main" id="{5E9BCB15-7FD5-4E84-A2D5-49B93CE3492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06" name="TextBox 6905">
          <a:extLst>
            <a:ext uri="{FF2B5EF4-FFF2-40B4-BE49-F238E27FC236}">
              <a16:creationId xmlns:a16="http://schemas.microsoft.com/office/drawing/2014/main" id="{EAC009B3-1ED5-4921-8979-55B25F6E75C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07" name="TextBox 6906">
          <a:extLst>
            <a:ext uri="{FF2B5EF4-FFF2-40B4-BE49-F238E27FC236}">
              <a16:creationId xmlns:a16="http://schemas.microsoft.com/office/drawing/2014/main" id="{06E3C6D6-17C4-48C5-ABB4-B3A90DF0567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08" name="TextBox 6907">
          <a:extLst>
            <a:ext uri="{FF2B5EF4-FFF2-40B4-BE49-F238E27FC236}">
              <a16:creationId xmlns:a16="http://schemas.microsoft.com/office/drawing/2014/main" id="{32AE9864-A4E6-4314-948B-73BEC5DBF91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09" name="TextBox 6908">
          <a:extLst>
            <a:ext uri="{FF2B5EF4-FFF2-40B4-BE49-F238E27FC236}">
              <a16:creationId xmlns:a16="http://schemas.microsoft.com/office/drawing/2014/main" id="{91C64FF2-6BB0-45B9-AFC5-D41EC0B3A6A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10" name="TextBox 6909">
          <a:extLst>
            <a:ext uri="{FF2B5EF4-FFF2-40B4-BE49-F238E27FC236}">
              <a16:creationId xmlns:a16="http://schemas.microsoft.com/office/drawing/2014/main" id="{86726645-DD71-4E33-B433-20754D4DD4B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11" name="TextBox 6910">
          <a:extLst>
            <a:ext uri="{FF2B5EF4-FFF2-40B4-BE49-F238E27FC236}">
              <a16:creationId xmlns:a16="http://schemas.microsoft.com/office/drawing/2014/main" id="{F9C80C70-B4A7-41FD-BC67-2869F6F6344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12" name="TextBox 6911">
          <a:extLst>
            <a:ext uri="{FF2B5EF4-FFF2-40B4-BE49-F238E27FC236}">
              <a16:creationId xmlns:a16="http://schemas.microsoft.com/office/drawing/2014/main" id="{24439321-DDC6-4378-B966-72F333F0F24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13" name="TextBox 6912">
          <a:extLst>
            <a:ext uri="{FF2B5EF4-FFF2-40B4-BE49-F238E27FC236}">
              <a16:creationId xmlns:a16="http://schemas.microsoft.com/office/drawing/2014/main" id="{6B7AE529-836D-44FF-BF8A-41676265793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14" name="TextBox 6913">
          <a:extLst>
            <a:ext uri="{FF2B5EF4-FFF2-40B4-BE49-F238E27FC236}">
              <a16:creationId xmlns:a16="http://schemas.microsoft.com/office/drawing/2014/main" id="{34518AEC-E810-45F5-8EFA-36767F716FD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15" name="TextBox 6914">
          <a:extLst>
            <a:ext uri="{FF2B5EF4-FFF2-40B4-BE49-F238E27FC236}">
              <a16:creationId xmlns:a16="http://schemas.microsoft.com/office/drawing/2014/main" id="{54787BE0-D6B6-4C4D-8FB5-33945A3D291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16" name="TextBox 6915">
          <a:extLst>
            <a:ext uri="{FF2B5EF4-FFF2-40B4-BE49-F238E27FC236}">
              <a16:creationId xmlns:a16="http://schemas.microsoft.com/office/drawing/2014/main" id="{1DEA7808-EE26-4D3C-A6F5-CC75C7233CB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17" name="TextBox 6916">
          <a:extLst>
            <a:ext uri="{FF2B5EF4-FFF2-40B4-BE49-F238E27FC236}">
              <a16:creationId xmlns:a16="http://schemas.microsoft.com/office/drawing/2014/main" id="{C0891511-F9BC-4268-AD7F-A78E3E97578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18" name="TextBox 6917">
          <a:extLst>
            <a:ext uri="{FF2B5EF4-FFF2-40B4-BE49-F238E27FC236}">
              <a16:creationId xmlns:a16="http://schemas.microsoft.com/office/drawing/2014/main" id="{4BDDDCCA-930D-4817-8700-F5A5DA9A2AA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19" name="TextBox 6918">
          <a:extLst>
            <a:ext uri="{FF2B5EF4-FFF2-40B4-BE49-F238E27FC236}">
              <a16:creationId xmlns:a16="http://schemas.microsoft.com/office/drawing/2014/main" id="{804E9028-0758-497B-B7A7-4E513441F45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20" name="TextBox 6919">
          <a:extLst>
            <a:ext uri="{FF2B5EF4-FFF2-40B4-BE49-F238E27FC236}">
              <a16:creationId xmlns:a16="http://schemas.microsoft.com/office/drawing/2014/main" id="{244CB86A-599C-47A1-A61A-2D7958CD005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21" name="TextBox 6920">
          <a:extLst>
            <a:ext uri="{FF2B5EF4-FFF2-40B4-BE49-F238E27FC236}">
              <a16:creationId xmlns:a16="http://schemas.microsoft.com/office/drawing/2014/main" id="{F2B07CDF-A967-4FC7-991C-1CEA7E1A530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22" name="TextBox 6921">
          <a:extLst>
            <a:ext uri="{FF2B5EF4-FFF2-40B4-BE49-F238E27FC236}">
              <a16:creationId xmlns:a16="http://schemas.microsoft.com/office/drawing/2014/main" id="{008456F5-A3BC-43EC-9ED7-D348BA8A7DB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23" name="TextBox 6922">
          <a:extLst>
            <a:ext uri="{FF2B5EF4-FFF2-40B4-BE49-F238E27FC236}">
              <a16:creationId xmlns:a16="http://schemas.microsoft.com/office/drawing/2014/main" id="{8B117A72-D5F6-437B-A4B4-F6F0DB33195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24" name="TextBox 6923">
          <a:extLst>
            <a:ext uri="{FF2B5EF4-FFF2-40B4-BE49-F238E27FC236}">
              <a16:creationId xmlns:a16="http://schemas.microsoft.com/office/drawing/2014/main" id="{2DA7C965-4862-4DC2-9B4C-75A357F89E9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25" name="TextBox 6924">
          <a:extLst>
            <a:ext uri="{FF2B5EF4-FFF2-40B4-BE49-F238E27FC236}">
              <a16:creationId xmlns:a16="http://schemas.microsoft.com/office/drawing/2014/main" id="{78061B6C-FBA2-4116-951D-7CC43B8BCB9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26" name="TextBox 6925">
          <a:extLst>
            <a:ext uri="{FF2B5EF4-FFF2-40B4-BE49-F238E27FC236}">
              <a16:creationId xmlns:a16="http://schemas.microsoft.com/office/drawing/2014/main" id="{6307A79F-8E44-4A9D-A698-FAB51F76974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27" name="TextBox 6926">
          <a:extLst>
            <a:ext uri="{FF2B5EF4-FFF2-40B4-BE49-F238E27FC236}">
              <a16:creationId xmlns:a16="http://schemas.microsoft.com/office/drawing/2014/main" id="{0C16EBC4-A98F-42B9-9BEF-6D490717D28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28" name="TextBox 6927">
          <a:extLst>
            <a:ext uri="{FF2B5EF4-FFF2-40B4-BE49-F238E27FC236}">
              <a16:creationId xmlns:a16="http://schemas.microsoft.com/office/drawing/2014/main" id="{C30A2B8D-8B08-4FA6-8377-32B047D6C2D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29" name="TextBox 6928">
          <a:extLst>
            <a:ext uri="{FF2B5EF4-FFF2-40B4-BE49-F238E27FC236}">
              <a16:creationId xmlns:a16="http://schemas.microsoft.com/office/drawing/2014/main" id="{C80F8ED2-49F2-4ABE-B804-52A738D67F9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30" name="TextBox 6929">
          <a:extLst>
            <a:ext uri="{FF2B5EF4-FFF2-40B4-BE49-F238E27FC236}">
              <a16:creationId xmlns:a16="http://schemas.microsoft.com/office/drawing/2014/main" id="{4E9803AA-CC68-4E3F-80B3-5C7A240217A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31" name="TextBox 6930">
          <a:extLst>
            <a:ext uri="{FF2B5EF4-FFF2-40B4-BE49-F238E27FC236}">
              <a16:creationId xmlns:a16="http://schemas.microsoft.com/office/drawing/2014/main" id="{669F27A7-A078-497F-9E11-5CC76A93D19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32" name="TextBox 6931">
          <a:extLst>
            <a:ext uri="{FF2B5EF4-FFF2-40B4-BE49-F238E27FC236}">
              <a16:creationId xmlns:a16="http://schemas.microsoft.com/office/drawing/2014/main" id="{6FB32F06-E167-4D9D-92DC-10941935218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33" name="TextBox 6932">
          <a:extLst>
            <a:ext uri="{FF2B5EF4-FFF2-40B4-BE49-F238E27FC236}">
              <a16:creationId xmlns:a16="http://schemas.microsoft.com/office/drawing/2014/main" id="{C32022A6-2267-49A2-8FF3-3DC73859201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34" name="TextBox 6933">
          <a:extLst>
            <a:ext uri="{FF2B5EF4-FFF2-40B4-BE49-F238E27FC236}">
              <a16:creationId xmlns:a16="http://schemas.microsoft.com/office/drawing/2014/main" id="{72A0055D-FE20-48C6-A781-727462E700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35" name="TextBox 6934">
          <a:extLst>
            <a:ext uri="{FF2B5EF4-FFF2-40B4-BE49-F238E27FC236}">
              <a16:creationId xmlns:a16="http://schemas.microsoft.com/office/drawing/2014/main" id="{F45D4F39-0404-4BFB-B637-52FC7074414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36" name="TextBox 6935">
          <a:extLst>
            <a:ext uri="{FF2B5EF4-FFF2-40B4-BE49-F238E27FC236}">
              <a16:creationId xmlns:a16="http://schemas.microsoft.com/office/drawing/2014/main" id="{7285240A-075D-4CA2-8754-6F1E435AD0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37" name="TextBox 6936">
          <a:extLst>
            <a:ext uri="{FF2B5EF4-FFF2-40B4-BE49-F238E27FC236}">
              <a16:creationId xmlns:a16="http://schemas.microsoft.com/office/drawing/2014/main" id="{93371473-DFD7-4EBB-BE88-1A282C947D5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38" name="TextBox 6937">
          <a:extLst>
            <a:ext uri="{FF2B5EF4-FFF2-40B4-BE49-F238E27FC236}">
              <a16:creationId xmlns:a16="http://schemas.microsoft.com/office/drawing/2014/main" id="{758E13DF-67C3-4F30-BB55-959453A42FE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39" name="TextBox 6938">
          <a:extLst>
            <a:ext uri="{FF2B5EF4-FFF2-40B4-BE49-F238E27FC236}">
              <a16:creationId xmlns:a16="http://schemas.microsoft.com/office/drawing/2014/main" id="{9FCFEA10-4166-4DA7-904D-FE99AC6F09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40" name="TextBox 6939">
          <a:extLst>
            <a:ext uri="{FF2B5EF4-FFF2-40B4-BE49-F238E27FC236}">
              <a16:creationId xmlns:a16="http://schemas.microsoft.com/office/drawing/2014/main" id="{78ECD062-8C91-4D66-8BD8-BE9B46FADAD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41" name="TextBox 6940">
          <a:extLst>
            <a:ext uri="{FF2B5EF4-FFF2-40B4-BE49-F238E27FC236}">
              <a16:creationId xmlns:a16="http://schemas.microsoft.com/office/drawing/2014/main" id="{1D2C5011-F0C3-48A7-A315-98A0DA99DF0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42" name="TextBox 6941">
          <a:extLst>
            <a:ext uri="{FF2B5EF4-FFF2-40B4-BE49-F238E27FC236}">
              <a16:creationId xmlns:a16="http://schemas.microsoft.com/office/drawing/2014/main" id="{DC3EA0E6-7F1A-4246-9D30-E8E0A02ECC6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43" name="TextBox 6942">
          <a:extLst>
            <a:ext uri="{FF2B5EF4-FFF2-40B4-BE49-F238E27FC236}">
              <a16:creationId xmlns:a16="http://schemas.microsoft.com/office/drawing/2014/main" id="{E50F4056-C3AB-4541-BD03-DC86A9C5353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44" name="TextBox 6943">
          <a:extLst>
            <a:ext uri="{FF2B5EF4-FFF2-40B4-BE49-F238E27FC236}">
              <a16:creationId xmlns:a16="http://schemas.microsoft.com/office/drawing/2014/main" id="{4284F6C2-268D-451E-ABBF-94FAA68EE3E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45" name="TextBox 6944">
          <a:extLst>
            <a:ext uri="{FF2B5EF4-FFF2-40B4-BE49-F238E27FC236}">
              <a16:creationId xmlns:a16="http://schemas.microsoft.com/office/drawing/2014/main" id="{C39DD4DF-1439-4030-8617-F3E48331BE6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46" name="TextBox 6945">
          <a:extLst>
            <a:ext uri="{FF2B5EF4-FFF2-40B4-BE49-F238E27FC236}">
              <a16:creationId xmlns:a16="http://schemas.microsoft.com/office/drawing/2014/main" id="{5E1EF0AE-F062-4B13-9603-89E5FB4819A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47" name="TextBox 6946">
          <a:extLst>
            <a:ext uri="{FF2B5EF4-FFF2-40B4-BE49-F238E27FC236}">
              <a16:creationId xmlns:a16="http://schemas.microsoft.com/office/drawing/2014/main" id="{32E8A9B5-E1F0-4948-99E9-83730407D18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48" name="TextBox 6947">
          <a:extLst>
            <a:ext uri="{FF2B5EF4-FFF2-40B4-BE49-F238E27FC236}">
              <a16:creationId xmlns:a16="http://schemas.microsoft.com/office/drawing/2014/main" id="{4E88763A-A7A5-4F09-83A5-042A7669805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49" name="TextBox 6948">
          <a:extLst>
            <a:ext uri="{FF2B5EF4-FFF2-40B4-BE49-F238E27FC236}">
              <a16:creationId xmlns:a16="http://schemas.microsoft.com/office/drawing/2014/main" id="{BF67AA3D-E749-4B64-9D4B-CF8165A1953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50" name="TextBox 6949">
          <a:extLst>
            <a:ext uri="{FF2B5EF4-FFF2-40B4-BE49-F238E27FC236}">
              <a16:creationId xmlns:a16="http://schemas.microsoft.com/office/drawing/2014/main" id="{9CB61625-51FD-4750-96CC-8CFD034C35B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51" name="TextBox 6950">
          <a:extLst>
            <a:ext uri="{FF2B5EF4-FFF2-40B4-BE49-F238E27FC236}">
              <a16:creationId xmlns:a16="http://schemas.microsoft.com/office/drawing/2014/main" id="{CA0F7B90-B7F5-4696-8148-1D927DBBD34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52" name="TextBox 6951">
          <a:extLst>
            <a:ext uri="{FF2B5EF4-FFF2-40B4-BE49-F238E27FC236}">
              <a16:creationId xmlns:a16="http://schemas.microsoft.com/office/drawing/2014/main" id="{D3C3B320-7009-4D38-92F2-41882F8CBA1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53" name="TextBox 6952">
          <a:extLst>
            <a:ext uri="{FF2B5EF4-FFF2-40B4-BE49-F238E27FC236}">
              <a16:creationId xmlns:a16="http://schemas.microsoft.com/office/drawing/2014/main" id="{F8AC0B08-3A1D-4839-AD1B-20C8635D3A7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54" name="TextBox 6953">
          <a:extLst>
            <a:ext uri="{FF2B5EF4-FFF2-40B4-BE49-F238E27FC236}">
              <a16:creationId xmlns:a16="http://schemas.microsoft.com/office/drawing/2014/main" id="{E1DBA8A4-A413-4849-8C67-9D4491B5D59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55" name="TextBox 6954">
          <a:extLst>
            <a:ext uri="{FF2B5EF4-FFF2-40B4-BE49-F238E27FC236}">
              <a16:creationId xmlns:a16="http://schemas.microsoft.com/office/drawing/2014/main" id="{7E2EF406-E632-494E-B458-E12AE51B922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56" name="TextBox 6955">
          <a:extLst>
            <a:ext uri="{FF2B5EF4-FFF2-40B4-BE49-F238E27FC236}">
              <a16:creationId xmlns:a16="http://schemas.microsoft.com/office/drawing/2014/main" id="{6231127D-1D14-4B2A-AC67-53DE7E5140C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57" name="TextBox 6956">
          <a:extLst>
            <a:ext uri="{FF2B5EF4-FFF2-40B4-BE49-F238E27FC236}">
              <a16:creationId xmlns:a16="http://schemas.microsoft.com/office/drawing/2014/main" id="{CD3A5B3C-3342-467B-BB6B-FFB85FAADC0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58" name="TextBox 6957">
          <a:extLst>
            <a:ext uri="{FF2B5EF4-FFF2-40B4-BE49-F238E27FC236}">
              <a16:creationId xmlns:a16="http://schemas.microsoft.com/office/drawing/2014/main" id="{13DDE38E-FD76-49CA-8FFF-1A8D723B063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59" name="TextBox 6958">
          <a:extLst>
            <a:ext uri="{FF2B5EF4-FFF2-40B4-BE49-F238E27FC236}">
              <a16:creationId xmlns:a16="http://schemas.microsoft.com/office/drawing/2014/main" id="{6A140600-45FD-4106-90CE-B569B28C3A2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60" name="TextBox 6959">
          <a:extLst>
            <a:ext uri="{FF2B5EF4-FFF2-40B4-BE49-F238E27FC236}">
              <a16:creationId xmlns:a16="http://schemas.microsoft.com/office/drawing/2014/main" id="{C9D4AAA4-5C81-4FA5-85C1-8C6389B0E41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61" name="TextBox 6960">
          <a:extLst>
            <a:ext uri="{FF2B5EF4-FFF2-40B4-BE49-F238E27FC236}">
              <a16:creationId xmlns:a16="http://schemas.microsoft.com/office/drawing/2014/main" id="{A31F1555-E1A9-44BE-A93B-00EAF01A674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62" name="TextBox 6961">
          <a:extLst>
            <a:ext uri="{FF2B5EF4-FFF2-40B4-BE49-F238E27FC236}">
              <a16:creationId xmlns:a16="http://schemas.microsoft.com/office/drawing/2014/main" id="{CA72B028-F4D5-44B1-BDC4-1F2A25CAD0C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63" name="TextBox 6962">
          <a:extLst>
            <a:ext uri="{FF2B5EF4-FFF2-40B4-BE49-F238E27FC236}">
              <a16:creationId xmlns:a16="http://schemas.microsoft.com/office/drawing/2014/main" id="{CB6BFE83-4811-456A-A751-9FBA1949218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64" name="TextBox 6963">
          <a:extLst>
            <a:ext uri="{FF2B5EF4-FFF2-40B4-BE49-F238E27FC236}">
              <a16:creationId xmlns:a16="http://schemas.microsoft.com/office/drawing/2014/main" id="{49DA60B0-6045-4190-9A38-7E421BF8187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65" name="TextBox 6964">
          <a:extLst>
            <a:ext uri="{FF2B5EF4-FFF2-40B4-BE49-F238E27FC236}">
              <a16:creationId xmlns:a16="http://schemas.microsoft.com/office/drawing/2014/main" id="{40BD1441-EA4F-4995-8C4B-793CE663368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66" name="TextBox 6965">
          <a:extLst>
            <a:ext uri="{FF2B5EF4-FFF2-40B4-BE49-F238E27FC236}">
              <a16:creationId xmlns:a16="http://schemas.microsoft.com/office/drawing/2014/main" id="{FEC1F2F2-9F04-4B25-A73E-BBFD5662CFC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67" name="TextBox 6966">
          <a:extLst>
            <a:ext uri="{FF2B5EF4-FFF2-40B4-BE49-F238E27FC236}">
              <a16:creationId xmlns:a16="http://schemas.microsoft.com/office/drawing/2014/main" id="{A6E3BC2C-B4C8-4C17-936D-CDF8933AFC8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68" name="TextBox 6967">
          <a:extLst>
            <a:ext uri="{FF2B5EF4-FFF2-40B4-BE49-F238E27FC236}">
              <a16:creationId xmlns:a16="http://schemas.microsoft.com/office/drawing/2014/main" id="{D0BBBF0E-5F74-4668-BAD2-0BAB168217E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69" name="TextBox 6968">
          <a:extLst>
            <a:ext uri="{FF2B5EF4-FFF2-40B4-BE49-F238E27FC236}">
              <a16:creationId xmlns:a16="http://schemas.microsoft.com/office/drawing/2014/main" id="{596926AB-9BEC-4990-8A33-03CBCDCBE3D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70" name="TextBox 6969">
          <a:extLst>
            <a:ext uri="{FF2B5EF4-FFF2-40B4-BE49-F238E27FC236}">
              <a16:creationId xmlns:a16="http://schemas.microsoft.com/office/drawing/2014/main" id="{406E2649-475A-487F-87C1-AA43E8C50F7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71" name="TextBox 6970">
          <a:extLst>
            <a:ext uri="{FF2B5EF4-FFF2-40B4-BE49-F238E27FC236}">
              <a16:creationId xmlns:a16="http://schemas.microsoft.com/office/drawing/2014/main" id="{7E86D4A9-B6E9-46D7-BE52-28DFDDC977E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72" name="TextBox 6971">
          <a:extLst>
            <a:ext uri="{FF2B5EF4-FFF2-40B4-BE49-F238E27FC236}">
              <a16:creationId xmlns:a16="http://schemas.microsoft.com/office/drawing/2014/main" id="{A7D2F55B-1F9C-46B6-A72A-79AEFD9D023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73" name="TextBox 6972">
          <a:extLst>
            <a:ext uri="{FF2B5EF4-FFF2-40B4-BE49-F238E27FC236}">
              <a16:creationId xmlns:a16="http://schemas.microsoft.com/office/drawing/2014/main" id="{6A031971-8951-426C-9FB2-698E7C915F7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74" name="TextBox 6973">
          <a:extLst>
            <a:ext uri="{FF2B5EF4-FFF2-40B4-BE49-F238E27FC236}">
              <a16:creationId xmlns:a16="http://schemas.microsoft.com/office/drawing/2014/main" id="{39E82FDF-914D-4FDB-88F8-A21977F6951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75" name="TextBox 6974">
          <a:extLst>
            <a:ext uri="{FF2B5EF4-FFF2-40B4-BE49-F238E27FC236}">
              <a16:creationId xmlns:a16="http://schemas.microsoft.com/office/drawing/2014/main" id="{71851975-77AC-45A3-B1C4-54352483305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76" name="TextBox 6975">
          <a:extLst>
            <a:ext uri="{FF2B5EF4-FFF2-40B4-BE49-F238E27FC236}">
              <a16:creationId xmlns:a16="http://schemas.microsoft.com/office/drawing/2014/main" id="{C32CDF6C-2D0C-440A-9199-BB98C8DEA4F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77" name="TextBox 6976">
          <a:extLst>
            <a:ext uri="{FF2B5EF4-FFF2-40B4-BE49-F238E27FC236}">
              <a16:creationId xmlns:a16="http://schemas.microsoft.com/office/drawing/2014/main" id="{791C4C55-83B7-4B07-9F2E-C7C15BAE3FC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78" name="TextBox 6977">
          <a:extLst>
            <a:ext uri="{FF2B5EF4-FFF2-40B4-BE49-F238E27FC236}">
              <a16:creationId xmlns:a16="http://schemas.microsoft.com/office/drawing/2014/main" id="{3007880F-E887-4DFF-9E43-7B0EC6002F6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79" name="TextBox 6978">
          <a:extLst>
            <a:ext uri="{FF2B5EF4-FFF2-40B4-BE49-F238E27FC236}">
              <a16:creationId xmlns:a16="http://schemas.microsoft.com/office/drawing/2014/main" id="{9F90C06E-EEFA-4450-A54F-2DC625F220F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80" name="TextBox 6979">
          <a:extLst>
            <a:ext uri="{FF2B5EF4-FFF2-40B4-BE49-F238E27FC236}">
              <a16:creationId xmlns:a16="http://schemas.microsoft.com/office/drawing/2014/main" id="{1E77E088-DDAD-4388-9342-5D6364A0F97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81" name="TextBox 6980">
          <a:extLst>
            <a:ext uri="{FF2B5EF4-FFF2-40B4-BE49-F238E27FC236}">
              <a16:creationId xmlns:a16="http://schemas.microsoft.com/office/drawing/2014/main" id="{1CAE9588-EC91-4625-91C9-1FE80882EBD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82" name="TextBox 6981">
          <a:extLst>
            <a:ext uri="{FF2B5EF4-FFF2-40B4-BE49-F238E27FC236}">
              <a16:creationId xmlns:a16="http://schemas.microsoft.com/office/drawing/2014/main" id="{600DCA07-298A-4E05-9068-650774AA04D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83" name="TextBox 6982">
          <a:extLst>
            <a:ext uri="{FF2B5EF4-FFF2-40B4-BE49-F238E27FC236}">
              <a16:creationId xmlns:a16="http://schemas.microsoft.com/office/drawing/2014/main" id="{B1420489-86AE-46F1-A966-E798DE364E4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84" name="TextBox 6983">
          <a:extLst>
            <a:ext uri="{FF2B5EF4-FFF2-40B4-BE49-F238E27FC236}">
              <a16:creationId xmlns:a16="http://schemas.microsoft.com/office/drawing/2014/main" id="{75E6BEBD-E2C1-4377-83C3-35E2F761674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85" name="TextBox 6984">
          <a:extLst>
            <a:ext uri="{FF2B5EF4-FFF2-40B4-BE49-F238E27FC236}">
              <a16:creationId xmlns:a16="http://schemas.microsoft.com/office/drawing/2014/main" id="{2AFFEA8D-616E-4339-930B-4AFA18DE671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86" name="TextBox 6985">
          <a:extLst>
            <a:ext uri="{FF2B5EF4-FFF2-40B4-BE49-F238E27FC236}">
              <a16:creationId xmlns:a16="http://schemas.microsoft.com/office/drawing/2014/main" id="{13AD265E-E3E7-44F0-9E29-0E8E328705B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87" name="TextBox 6986">
          <a:extLst>
            <a:ext uri="{FF2B5EF4-FFF2-40B4-BE49-F238E27FC236}">
              <a16:creationId xmlns:a16="http://schemas.microsoft.com/office/drawing/2014/main" id="{2B103DD7-978E-47BB-924D-76185F136E6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88" name="TextBox 6987">
          <a:extLst>
            <a:ext uri="{FF2B5EF4-FFF2-40B4-BE49-F238E27FC236}">
              <a16:creationId xmlns:a16="http://schemas.microsoft.com/office/drawing/2014/main" id="{9761C38C-0DD2-4F9A-BFD7-B2837F7894E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89" name="TextBox 6988">
          <a:extLst>
            <a:ext uri="{FF2B5EF4-FFF2-40B4-BE49-F238E27FC236}">
              <a16:creationId xmlns:a16="http://schemas.microsoft.com/office/drawing/2014/main" id="{39B10C77-A0F2-4D96-9A96-E649A663B94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90" name="TextBox 6989">
          <a:extLst>
            <a:ext uri="{FF2B5EF4-FFF2-40B4-BE49-F238E27FC236}">
              <a16:creationId xmlns:a16="http://schemas.microsoft.com/office/drawing/2014/main" id="{D6D9A763-DC22-4CA4-90EC-2825DF00F9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91" name="TextBox 6990">
          <a:extLst>
            <a:ext uri="{FF2B5EF4-FFF2-40B4-BE49-F238E27FC236}">
              <a16:creationId xmlns:a16="http://schemas.microsoft.com/office/drawing/2014/main" id="{3F364C16-46EB-4F20-A467-E2734BBFAC4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92" name="TextBox 6991">
          <a:extLst>
            <a:ext uri="{FF2B5EF4-FFF2-40B4-BE49-F238E27FC236}">
              <a16:creationId xmlns:a16="http://schemas.microsoft.com/office/drawing/2014/main" id="{517CA6B1-50C6-40C4-84F5-FC1FE3F556F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93" name="TextBox 6992">
          <a:extLst>
            <a:ext uri="{FF2B5EF4-FFF2-40B4-BE49-F238E27FC236}">
              <a16:creationId xmlns:a16="http://schemas.microsoft.com/office/drawing/2014/main" id="{AAA01ED1-AA38-4CD2-BB77-65C1DDD3A80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94" name="TextBox 6993">
          <a:extLst>
            <a:ext uri="{FF2B5EF4-FFF2-40B4-BE49-F238E27FC236}">
              <a16:creationId xmlns:a16="http://schemas.microsoft.com/office/drawing/2014/main" id="{23CEABA8-1E20-4442-8F4A-5955A08B833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95" name="TextBox 6994">
          <a:extLst>
            <a:ext uri="{FF2B5EF4-FFF2-40B4-BE49-F238E27FC236}">
              <a16:creationId xmlns:a16="http://schemas.microsoft.com/office/drawing/2014/main" id="{6E3E88AF-C269-4C61-B589-00A8ABD95B4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96" name="TextBox 6995">
          <a:extLst>
            <a:ext uri="{FF2B5EF4-FFF2-40B4-BE49-F238E27FC236}">
              <a16:creationId xmlns:a16="http://schemas.microsoft.com/office/drawing/2014/main" id="{8E11417B-6DD0-46AF-BFCE-BDEECE6A250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97" name="TextBox 6996">
          <a:extLst>
            <a:ext uri="{FF2B5EF4-FFF2-40B4-BE49-F238E27FC236}">
              <a16:creationId xmlns:a16="http://schemas.microsoft.com/office/drawing/2014/main" id="{5B0D7B1A-8A5A-47C5-AF28-EF96F9470F2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98" name="TextBox 6997">
          <a:extLst>
            <a:ext uri="{FF2B5EF4-FFF2-40B4-BE49-F238E27FC236}">
              <a16:creationId xmlns:a16="http://schemas.microsoft.com/office/drawing/2014/main" id="{DACB51EC-8537-4419-B989-5D4A5127236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6999" name="TextBox 6998">
          <a:extLst>
            <a:ext uri="{FF2B5EF4-FFF2-40B4-BE49-F238E27FC236}">
              <a16:creationId xmlns:a16="http://schemas.microsoft.com/office/drawing/2014/main" id="{39F3F274-B638-40A1-B71F-B2C2EE7D0A2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00" name="TextBox 6999">
          <a:extLst>
            <a:ext uri="{FF2B5EF4-FFF2-40B4-BE49-F238E27FC236}">
              <a16:creationId xmlns:a16="http://schemas.microsoft.com/office/drawing/2014/main" id="{7F776E98-FE28-40CB-8484-E466571D347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01" name="TextBox 7000">
          <a:extLst>
            <a:ext uri="{FF2B5EF4-FFF2-40B4-BE49-F238E27FC236}">
              <a16:creationId xmlns:a16="http://schemas.microsoft.com/office/drawing/2014/main" id="{E78788ED-0D86-421D-AA24-83DFB20C591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02" name="TextBox 7001">
          <a:extLst>
            <a:ext uri="{FF2B5EF4-FFF2-40B4-BE49-F238E27FC236}">
              <a16:creationId xmlns:a16="http://schemas.microsoft.com/office/drawing/2014/main" id="{0A36C647-5138-47F7-9666-B59DB96C14A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03" name="TextBox 7002">
          <a:extLst>
            <a:ext uri="{FF2B5EF4-FFF2-40B4-BE49-F238E27FC236}">
              <a16:creationId xmlns:a16="http://schemas.microsoft.com/office/drawing/2014/main" id="{80C4B3A1-BB94-4A70-852B-48F4FFE9407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04" name="TextBox 7003">
          <a:extLst>
            <a:ext uri="{FF2B5EF4-FFF2-40B4-BE49-F238E27FC236}">
              <a16:creationId xmlns:a16="http://schemas.microsoft.com/office/drawing/2014/main" id="{756306B5-0731-49E0-8880-C485C0B866B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05" name="TextBox 7004">
          <a:extLst>
            <a:ext uri="{FF2B5EF4-FFF2-40B4-BE49-F238E27FC236}">
              <a16:creationId xmlns:a16="http://schemas.microsoft.com/office/drawing/2014/main" id="{5C674288-4B09-4524-9132-2FB8927798D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06" name="TextBox 7005">
          <a:extLst>
            <a:ext uri="{FF2B5EF4-FFF2-40B4-BE49-F238E27FC236}">
              <a16:creationId xmlns:a16="http://schemas.microsoft.com/office/drawing/2014/main" id="{AD294CB3-4C4E-4808-91EC-31AEBC926A1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07" name="TextBox 7006">
          <a:extLst>
            <a:ext uri="{FF2B5EF4-FFF2-40B4-BE49-F238E27FC236}">
              <a16:creationId xmlns:a16="http://schemas.microsoft.com/office/drawing/2014/main" id="{22E7D957-3BD8-4750-B281-13FB03F8A52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08" name="TextBox 7007">
          <a:extLst>
            <a:ext uri="{FF2B5EF4-FFF2-40B4-BE49-F238E27FC236}">
              <a16:creationId xmlns:a16="http://schemas.microsoft.com/office/drawing/2014/main" id="{791E46A8-1E0D-4AE6-A6F4-15F81A3D60A8}"/>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09" name="TextBox 7008">
          <a:extLst>
            <a:ext uri="{FF2B5EF4-FFF2-40B4-BE49-F238E27FC236}">
              <a16:creationId xmlns:a16="http://schemas.microsoft.com/office/drawing/2014/main" id="{580C95F7-1CAB-477A-8F16-2FACFDD0448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10" name="TextBox 7009">
          <a:extLst>
            <a:ext uri="{FF2B5EF4-FFF2-40B4-BE49-F238E27FC236}">
              <a16:creationId xmlns:a16="http://schemas.microsoft.com/office/drawing/2014/main" id="{ED89D8A3-BE67-478F-B755-889455D91C3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11" name="TextBox 7010">
          <a:extLst>
            <a:ext uri="{FF2B5EF4-FFF2-40B4-BE49-F238E27FC236}">
              <a16:creationId xmlns:a16="http://schemas.microsoft.com/office/drawing/2014/main" id="{8FB2F6D5-AB81-4CE0-87D7-ED4B5522E93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12" name="TextBox 7011">
          <a:extLst>
            <a:ext uri="{FF2B5EF4-FFF2-40B4-BE49-F238E27FC236}">
              <a16:creationId xmlns:a16="http://schemas.microsoft.com/office/drawing/2014/main" id="{A979649A-7F74-401F-8B57-0740B29A298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13" name="TextBox 7012">
          <a:extLst>
            <a:ext uri="{FF2B5EF4-FFF2-40B4-BE49-F238E27FC236}">
              <a16:creationId xmlns:a16="http://schemas.microsoft.com/office/drawing/2014/main" id="{7C2F0DA5-510A-44B7-8586-60F756E651D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14" name="TextBox 7013">
          <a:extLst>
            <a:ext uri="{FF2B5EF4-FFF2-40B4-BE49-F238E27FC236}">
              <a16:creationId xmlns:a16="http://schemas.microsoft.com/office/drawing/2014/main" id="{91DD2DEE-9484-4DBF-B620-EA1F64A431E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15" name="TextBox 7014">
          <a:extLst>
            <a:ext uri="{FF2B5EF4-FFF2-40B4-BE49-F238E27FC236}">
              <a16:creationId xmlns:a16="http://schemas.microsoft.com/office/drawing/2014/main" id="{BFD1AA11-CBD9-4642-B436-5AE69C6953C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16" name="TextBox 7015">
          <a:extLst>
            <a:ext uri="{FF2B5EF4-FFF2-40B4-BE49-F238E27FC236}">
              <a16:creationId xmlns:a16="http://schemas.microsoft.com/office/drawing/2014/main" id="{56A9CC3A-7A98-401C-9968-A998B4DFE57C}"/>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17" name="TextBox 7016">
          <a:extLst>
            <a:ext uri="{FF2B5EF4-FFF2-40B4-BE49-F238E27FC236}">
              <a16:creationId xmlns:a16="http://schemas.microsoft.com/office/drawing/2014/main" id="{7EB2E9FC-9C81-4641-8D92-DD79BE53955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18" name="TextBox 7017">
          <a:extLst>
            <a:ext uri="{FF2B5EF4-FFF2-40B4-BE49-F238E27FC236}">
              <a16:creationId xmlns:a16="http://schemas.microsoft.com/office/drawing/2014/main" id="{A3320414-6B35-4910-B2F8-2D8603A4B1C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19" name="TextBox 7018">
          <a:extLst>
            <a:ext uri="{FF2B5EF4-FFF2-40B4-BE49-F238E27FC236}">
              <a16:creationId xmlns:a16="http://schemas.microsoft.com/office/drawing/2014/main" id="{A1FCB5E5-AFEF-4210-8FF7-91EE8B7C1B9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20" name="TextBox 7019">
          <a:extLst>
            <a:ext uri="{FF2B5EF4-FFF2-40B4-BE49-F238E27FC236}">
              <a16:creationId xmlns:a16="http://schemas.microsoft.com/office/drawing/2014/main" id="{97B122BB-8D74-4B13-B2C2-3A0C39DD5CF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21" name="TextBox 7020">
          <a:extLst>
            <a:ext uri="{FF2B5EF4-FFF2-40B4-BE49-F238E27FC236}">
              <a16:creationId xmlns:a16="http://schemas.microsoft.com/office/drawing/2014/main" id="{0B6D5326-1FA2-47CD-AA3C-D9D17C309CE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22" name="TextBox 7021">
          <a:extLst>
            <a:ext uri="{FF2B5EF4-FFF2-40B4-BE49-F238E27FC236}">
              <a16:creationId xmlns:a16="http://schemas.microsoft.com/office/drawing/2014/main" id="{88509044-1CAB-4B21-9ECD-EC1070BF518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23" name="TextBox 7022">
          <a:extLst>
            <a:ext uri="{FF2B5EF4-FFF2-40B4-BE49-F238E27FC236}">
              <a16:creationId xmlns:a16="http://schemas.microsoft.com/office/drawing/2014/main" id="{36029385-3530-414E-8AF8-E10996D847A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24" name="TextBox 7023">
          <a:extLst>
            <a:ext uri="{FF2B5EF4-FFF2-40B4-BE49-F238E27FC236}">
              <a16:creationId xmlns:a16="http://schemas.microsoft.com/office/drawing/2014/main" id="{6B1036B6-04D0-47C8-840D-6B9B294F97FF}"/>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25" name="TextBox 7024">
          <a:extLst>
            <a:ext uri="{FF2B5EF4-FFF2-40B4-BE49-F238E27FC236}">
              <a16:creationId xmlns:a16="http://schemas.microsoft.com/office/drawing/2014/main" id="{8B58D103-DC99-4EB7-B5FA-530B8FB7B374}"/>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26" name="TextBox 7025">
          <a:extLst>
            <a:ext uri="{FF2B5EF4-FFF2-40B4-BE49-F238E27FC236}">
              <a16:creationId xmlns:a16="http://schemas.microsoft.com/office/drawing/2014/main" id="{20E670CB-F606-4E7B-BF5C-5DEEA9418A85}"/>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27" name="TextBox 7026">
          <a:extLst>
            <a:ext uri="{FF2B5EF4-FFF2-40B4-BE49-F238E27FC236}">
              <a16:creationId xmlns:a16="http://schemas.microsoft.com/office/drawing/2014/main" id="{4EA25628-B668-49D2-949F-6EED10CB0ADB}"/>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28" name="TextBox 7027">
          <a:extLst>
            <a:ext uri="{FF2B5EF4-FFF2-40B4-BE49-F238E27FC236}">
              <a16:creationId xmlns:a16="http://schemas.microsoft.com/office/drawing/2014/main" id="{0C514BAD-F741-4692-8B12-AFAC57B2BE9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29" name="TextBox 7028">
          <a:extLst>
            <a:ext uri="{FF2B5EF4-FFF2-40B4-BE49-F238E27FC236}">
              <a16:creationId xmlns:a16="http://schemas.microsoft.com/office/drawing/2014/main" id="{3A454410-8AA9-4339-91BF-84E8D21F8902}"/>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30" name="TextBox 7029">
          <a:extLst>
            <a:ext uri="{FF2B5EF4-FFF2-40B4-BE49-F238E27FC236}">
              <a16:creationId xmlns:a16="http://schemas.microsoft.com/office/drawing/2014/main" id="{4E9ADD65-6F94-4761-892D-688717FDEB6E}"/>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31" name="TextBox 7030">
          <a:extLst>
            <a:ext uri="{FF2B5EF4-FFF2-40B4-BE49-F238E27FC236}">
              <a16:creationId xmlns:a16="http://schemas.microsoft.com/office/drawing/2014/main" id="{F8288D33-6F2C-4EFF-90BE-7B8945C962BD}"/>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32" name="TextBox 7031">
          <a:extLst>
            <a:ext uri="{FF2B5EF4-FFF2-40B4-BE49-F238E27FC236}">
              <a16:creationId xmlns:a16="http://schemas.microsoft.com/office/drawing/2014/main" id="{C5FEA3A0-F528-4FFE-9B0F-4A5BEBC4D90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33" name="TextBox 7032">
          <a:extLst>
            <a:ext uri="{FF2B5EF4-FFF2-40B4-BE49-F238E27FC236}">
              <a16:creationId xmlns:a16="http://schemas.microsoft.com/office/drawing/2014/main" id="{365B64D2-9183-4BD3-AC78-3F2985F57216}"/>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34" name="TextBox 7033">
          <a:extLst>
            <a:ext uri="{FF2B5EF4-FFF2-40B4-BE49-F238E27FC236}">
              <a16:creationId xmlns:a16="http://schemas.microsoft.com/office/drawing/2014/main" id="{337D4A48-F3D7-4CBB-970B-E43ECF7F3287}"/>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35" name="TextBox 7034">
          <a:extLst>
            <a:ext uri="{FF2B5EF4-FFF2-40B4-BE49-F238E27FC236}">
              <a16:creationId xmlns:a16="http://schemas.microsoft.com/office/drawing/2014/main" id="{01A9DEA6-B43C-4571-83CD-8E36DA28965A}"/>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36" name="TextBox 7035">
          <a:extLst>
            <a:ext uri="{FF2B5EF4-FFF2-40B4-BE49-F238E27FC236}">
              <a16:creationId xmlns:a16="http://schemas.microsoft.com/office/drawing/2014/main" id="{366720D0-2577-4422-9D3A-580A99537DA9}"/>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37" name="TextBox 7036">
          <a:extLst>
            <a:ext uri="{FF2B5EF4-FFF2-40B4-BE49-F238E27FC236}">
              <a16:creationId xmlns:a16="http://schemas.microsoft.com/office/drawing/2014/main" id="{6BCA7A22-46D4-453E-A18C-82FCB5229C41}"/>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38" name="TextBox 7037">
          <a:extLst>
            <a:ext uri="{FF2B5EF4-FFF2-40B4-BE49-F238E27FC236}">
              <a16:creationId xmlns:a16="http://schemas.microsoft.com/office/drawing/2014/main" id="{19CBE851-DA9C-45AA-9344-A3107B54127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39" name="TextBox 7038">
          <a:extLst>
            <a:ext uri="{FF2B5EF4-FFF2-40B4-BE49-F238E27FC236}">
              <a16:creationId xmlns:a16="http://schemas.microsoft.com/office/drawing/2014/main" id="{04B01B79-8686-4827-8BB0-02F230D0AF2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40" name="TextBox 7039">
          <a:extLst>
            <a:ext uri="{FF2B5EF4-FFF2-40B4-BE49-F238E27FC236}">
              <a16:creationId xmlns:a16="http://schemas.microsoft.com/office/drawing/2014/main" id="{437839F1-70FA-458A-85DD-92899DE8B7C0}"/>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113</xdr:row>
      <xdr:rowOff>0</xdr:rowOff>
    </xdr:from>
    <xdr:ext cx="184731" cy="264560"/>
    <xdr:sp macro="" textlink="">
      <xdr:nvSpPr>
        <xdr:cNvPr id="7041" name="TextBox 7040">
          <a:extLst>
            <a:ext uri="{FF2B5EF4-FFF2-40B4-BE49-F238E27FC236}">
              <a16:creationId xmlns:a16="http://schemas.microsoft.com/office/drawing/2014/main" id="{F08275B4-4A54-4BD5-BB01-249FDF4447A3}"/>
            </a:ext>
          </a:extLst>
        </xdr:cNvPr>
        <xdr:cNvSpPr txBox="1"/>
      </xdr:nvSpPr>
      <xdr:spPr>
        <a:xfrm>
          <a:off x="10553700" y="25088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5"/>
  <sheetViews>
    <sheetView tabSelected="1" zoomScale="90" zoomScaleNormal="90" workbookViewId="0">
      <pane ySplit="1" topLeftCell="A2" activePane="bottomLeft" state="frozen"/>
      <selection pane="bottomLeft" activeCell="P4" sqref="P4"/>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customWidth="1"/>
    <col min="23" max="24" width="15.28515625" style="13"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20" t="s">
        <v>92</v>
      </c>
      <c r="C2" s="98" t="s">
        <v>93</v>
      </c>
      <c r="D2" s="99">
        <v>0.375</v>
      </c>
      <c r="E2" s="123" t="s">
        <v>94</v>
      </c>
      <c r="F2" s="100">
        <v>87</v>
      </c>
      <c r="G2" s="101">
        <v>3</v>
      </c>
      <c r="H2" s="102">
        <v>96</v>
      </c>
      <c r="I2" s="103"/>
      <c r="J2" s="1">
        <f>ROUNDUP(F2/20,0)</f>
        <v>5</v>
      </c>
      <c r="K2" s="8">
        <f>$P$3*J2*G2</f>
        <v>0</v>
      </c>
      <c r="L2" s="8">
        <f>$P$3*J2*G2*H2</f>
        <v>0</v>
      </c>
      <c r="M2" s="7"/>
      <c r="N2" s="6">
        <f>IFERROR(K2/M2,0)</f>
        <v>0</v>
      </c>
      <c r="P2" s="17" t="s">
        <v>5</v>
      </c>
      <c r="U2" s="12">
        <f>IFERROR(G2*J2,0)</f>
        <v>15</v>
      </c>
      <c r="V2" s="12">
        <f>IFERROR(U2*H2,0)</f>
        <v>1440</v>
      </c>
      <c r="W2" s="12">
        <f>IF(X2&gt;=X3, X2, X3)</f>
        <v>1399</v>
      </c>
      <c r="X2" s="12">
        <f>SUMIFS(F:F,C:C, C2)</f>
        <v>1399</v>
      </c>
    </row>
    <row r="3" spans="1:24" ht="16.5" customHeight="1">
      <c r="A3" s="1">
        <v>2</v>
      </c>
      <c r="B3" s="121"/>
      <c r="C3" s="98" t="s">
        <v>95</v>
      </c>
      <c r="D3" s="104">
        <v>0.49305555555555558</v>
      </c>
      <c r="E3" s="123"/>
      <c r="F3" s="105">
        <v>25</v>
      </c>
      <c r="G3" s="101">
        <v>3</v>
      </c>
      <c r="H3" s="102">
        <v>96</v>
      </c>
      <c r="I3" s="103"/>
      <c r="J3" s="1">
        <f t="shared" ref="J3:J66" si="0">ROUNDUP(F3/20,0)</f>
        <v>2</v>
      </c>
      <c r="K3" s="8">
        <f t="shared" ref="K3:K66" si="1">$P$3*J3*G3</f>
        <v>0</v>
      </c>
      <c r="L3" s="8">
        <f t="shared" ref="L3:L66" si="2">$P$3*J3*G3*H3</f>
        <v>0</v>
      </c>
      <c r="M3" s="7"/>
      <c r="N3" s="6">
        <f t="shared" ref="N3:N66" si="3">IFERROR(K3/M3,0)</f>
        <v>0</v>
      </c>
      <c r="P3" s="3">
        <v>0</v>
      </c>
      <c r="U3" s="12">
        <f t="shared" ref="U3:U66" si="4">IFERROR(G3*J3,0)</f>
        <v>6</v>
      </c>
      <c r="V3" s="12">
        <f t="shared" ref="V3:V66" si="5">IFERROR(U3*H3,0)</f>
        <v>576</v>
      </c>
      <c r="X3" s="12">
        <f>SUMIFS(F:F,C:C, C3)</f>
        <v>1399</v>
      </c>
    </row>
    <row r="4" spans="1:24" ht="16.5" customHeight="1">
      <c r="A4" s="1">
        <v>3</v>
      </c>
      <c r="B4" s="121"/>
      <c r="C4" s="98" t="s">
        <v>95</v>
      </c>
      <c r="D4" s="99">
        <v>0.52083333333333337</v>
      </c>
      <c r="E4" s="123"/>
      <c r="F4" s="105">
        <v>30</v>
      </c>
      <c r="G4" s="101">
        <v>3</v>
      </c>
      <c r="H4" s="102">
        <v>96</v>
      </c>
      <c r="I4" s="103"/>
      <c r="J4" s="1">
        <f t="shared" si="0"/>
        <v>2</v>
      </c>
      <c r="K4" s="8">
        <f t="shared" si="1"/>
        <v>0</v>
      </c>
      <c r="L4" s="8">
        <f t="shared" si="2"/>
        <v>0</v>
      </c>
      <c r="M4" s="7"/>
      <c r="N4" s="6">
        <f t="shared" si="3"/>
        <v>0</v>
      </c>
      <c r="P4" s="2" t="s">
        <v>6</v>
      </c>
      <c r="U4" s="12">
        <f t="shared" si="4"/>
        <v>6</v>
      </c>
      <c r="V4" s="12">
        <f t="shared" si="5"/>
        <v>576</v>
      </c>
    </row>
    <row r="5" spans="1:24" ht="16.5" customHeight="1">
      <c r="A5" s="1">
        <v>4</v>
      </c>
      <c r="B5" s="122"/>
      <c r="C5" s="98" t="s">
        <v>95</v>
      </c>
      <c r="D5" s="104">
        <v>0.54861111111111105</v>
      </c>
      <c r="E5" s="123"/>
      <c r="F5" s="105">
        <v>32</v>
      </c>
      <c r="G5" s="101">
        <v>3</v>
      </c>
      <c r="H5" s="102">
        <v>96</v>
      </c>
      <c r="I5" s="103"/>
      <c r="J5" s="1">
        <f t="shared" si="0"/>
        <v>2</v>
      </c>
      <c r="K5" s="8">
        <f t="shared" si="1"/>
        <v>0</v>
      </c>
      <c r="L5" s="8">
        <f t="shared" si="2"/>
        <v>0</v>
      </c>
      <c r="M5" s="7"/>
      <c r="N5" s="6">
        <f t="shared" si="3"/>
        <v>0</v>
      </c>
      <c r="P5" s="18">
        <f>SUM(L:L)</f>
        <v>0</v>
      </c>
      <c r="U5" s="12">
        <f t="shared" si="4"/>
        <v>6</v>
      </c>
      <c r="V5" s="12">
        <f t="shared" si="5"/>
        <v>576</v>
      </c>
    </row>
    <row r="6" spans="1:24" ht="16.5" customHeight="1">
      <c r="A6" s="1">
        <v>5</v>
      </c>
      <c r="B6" s="120" t="s">
        <v>96</v>
      </c>
      <c r="C6" s="98" t="s">
        <v>93</v>
      </c>
      <c r="D6" s="99">
        <v>0.375</v>
      </c>
      <c r="E6" s="123" t="s">
        <v>97</v>
      </c>
      <c r="F6" s="105">
        <v>54</v>
      </c>
      <c r="G6" s="101">
        <v>1.75</v>
      </c>
      <c r="H6" s="102">
        <v>96</v>
      </c>
      <c r="I6" s="124" t="s">
        <v>98</v>
      </c>
      <c r="J6" s="1">
        <f t="shared" si="0"/>
        <v>3</v>
      </c>
      <c r="K6" s="8">
        <f t="shared" si="1"/>
        <v>0</v>
      </c>
      <c r="L6" s="8">
        <f t="shared" si="2"/>
        <v>0</v>
      </c>
      <c r="M6" s="7"/>
      <c r="N6" s="6">
        <f t="shared" si="3"/>
        <v>0</v>
      </c>
      <c r="P6" s="2" t="s">
        <v>26</v>
      </c>
      <c r="U6" s="12">
        <f t="shared" si="4"/>
        <v>5.25</v>
      </c>
      <c r="V6" s="12">
        <f t="shared" si="5"/>
        <v>504</v>
      </c>
    </row>
    <row r="7" spans="1:24" ht="16.5" customHeight="1">
      <c r="A7" s="1">
        <v>6</v>
      </c>
      <c r="B7" s="121"/>
      <c r="C7" s="98" t="s">
        <v>95</v>
      </c>
      <c r="D7" s="104">
        <v>0.54861111111111105</v>
      </c>
      <c r="E7" s="123"/>
      <c r="F7" s="105">
        <v>34</v>
      </c>
      <c r="G7" s="101">
        <v>1.8</v>
      </c>
      <c r="H7" s="102">
        <v>96</v>
      </c>
      <c r="I7" s="125"/>
      <c r="J7" s="1">
        <f t="shared" si="0"/>
        <v>2</v>
      </c>
      <c r="K7" s="8">
        <f t="shared" si="1"/>
        <v>0</v>
      </c>
      <c r="L7" s="8">
        <f t="shared" si="2"/>
        <v>0</v>
      </c>
      <c r="M7" s="7"/>
      <c r="N7" s="6">
        <f t="shared" si="3"/>
        <v>0</v>
      </c>
      <c r="P7" s="19">
        <f>W2</f>
        <v>1399</v>
      </c>
      <c r="U7" s="12">
        <f t="shared" si="4"/>
        <v>3.6</v>
      </c>
      <c r="V7" s="12">
        <f t="shared" si="5"/>
        <v>345.6</v>
      </c>
    </row>
    <row r="8" spans="1:24" ht="16.5" customHeight="1">
      <c r="A8" s="1">
        <v>7</v>
      </c>
      <c r="B8" s="122"/>
      <c r="C8" s="98" t="s">
        <v>95</v>
      </c>
      <c r="D8" s="106">
        <v>0.58333333333333337</v>
      </c>
      <c r="E8" s="123"/>
      <c r="F8" s="107">
        <v>20</v>
      </c>
      <c r="G8" s="108">
        <v>1.75</v>
      </c>
      <c r="H8" s="102">
        <v>96</v>
      </c>
      <c r="I8" s="126"/>
      <c r="J8" s="1">
        <f t="shared" si="0"/>
        <v>1</v>
      </c>
      <c r="K8" s="8">
        <f t="shared" si="1"/>
        <v>0</v>
      </c>
      <c r="L8" s="8">
        <f t="shared" si="2"/>
        <v>0</v>
      </c>
      <c r="M8" s="7"/>
      <c r="N8" s="6">
        <f t="shared" si="3"/>
        <v>0</v>
      </c>
      <c r="P8" s="2" t="s">
        <v>27</v>
      </c>
      <c r="U8" s="12">
        <f t="shared" si="4"/>
        <v>1.75</v>
      </c>
      <c r="V8" s="12">
        <f t="shared" si="5"/>
        <v>168</v>
      </c>
    </row>
    <row r="9" spans="1:24" ht="16.5" customHeight="1">
      <c r="A9" s="1">
        <v>8</v>
      </c>
      <c r="B9" s="120" t="s">
        <v>99</v>
      </c>
      <c r="C9" s="98" t="s">
        <v>93</v>
      </c>
      <c r="D9" s="106">
        <v>0.375</v>
      </c>
      <c r="E9" s="127" t="s">
        <v>100</v>
      </c>
      <c r="F9" s="107">
        <v>4</v>
      </c>
      <c r="G9" s="108">
        <v>4.5</v>
      </c>
      <c r="H9" s="102">
        <v>96</v>
      </c>
      <c r="I9" s="128" t="s">
        <v>101</v>
      </c>
      <c r="J9" s="1">
        <f t="shared" si="0"/>
        <v>1</v>
      </c>
      <c r="K9" s="8">
        <f t="shared" si="1"/>
        <v>0</v>
      </c>
      <c r="L9" s="8">
        <f t="shared" si="2"/>
        <v>0</v>
      </c>
      <c r="M9" s="7"/>
      <c r="N9" s="6">
        <f t="shared" si="3"/>
        <v>0</v>
      </c>
      <c r="P9" s="18">
        <f>SUM(U:U)</f>
        <v>808.41800000000035</v>
      </c>
      <c r="U9" s="12">
        <f t="shared" si="4"/>
        <v>4.5</v>
      </c>
      <c r="V9" s="12">
        <f t="shared" si="5"/>
        <v>432</v>
      </c>
    </row>
    <row r="10" spans="1:24" ht="16.5" customHeight="1">
      <c r="A10" s="1">
        <v>9</v>
      </c>
      <c r="B10" s="121"/>
      <c r="C10" s="98" t="s">
        <v>95</v>
      </c>
      <c r="D10" s="106">
        <v>0.58333333333333337</v>
      </c>
      <c r="E10" s="127"/>
      <c r="F10" s="107">
        <v>4</v>
      </c>
      <c r="G10" s="108">
        <v>4.5</v>
      </c>
      <c r="H10" s="102">
        <v>96</v>
      </c>
      <c r="I10" s="129"/>
      <c r="J10" s="1">
        <f t="shared" si="0"/>
        <v>1</v>
      </c>
      <c r="K10" s="8">
        <f t="shared" si="1"/>
        <v>0</v>
      </c>
      <c r="L10" s="8">
        <f t="shared" si="2"/>
        <v>0</v>
      </c>
      <c r="M10" s="7"/>
      <c r="N10" s="6">
        <f t="shared" si="3"/>
        <v>0</v>
      </c>
      <c r="P10" s="2" t="s">
        <v>28</v>
      </c>
      <c r="U10" s="12">
        <f t="shared" si="4"/>
        <v>4.5</v>
      </c>
      <c r="V10" s="12">
        <f t="shared" si="5"/>
        <v>432</v>
      </c>
    </row>
    <row r="11" spans="1:24" ht="16.5" customHeight="1" thickBot="1">
      <c r="A11" s="1">
        <v>10</v>
      </c>
      <c r="B11" s="121"/>
      <c r="C11" s="98" t="s">
        <v>93</v>
      </c>
      <c r="D11" s="106">
        <v>0.375</v>
      </c>
      <c r="E11" s="127" t="s">
        <v>102</v>
      </c>
      <c r="F11" s="107">
        <v>6</v>
      </c>
      <c r="G11" s="108">
        <v>4.5</v>
      </c>
      <c r="H11" s="102">
        <v>96</v>
      </c>
      <c r="I11" s="103"/>
      <c r="J11" s="1">
        <f t="shared" si="0"/>
        <v>1</v>
      </c>
      <c r="K11" s="8">
        <f t="shared" si="1"/>
        <v>0</v>
      </c>
      <c r="L11" s="8">
        <f t="shared" si="2"/>
        <v>0</v>
      </c>
      <c r="M11" s="7"/>
      <c r="N11" s="6">
        <f t="shared" si="3"/>
        <v>0</v>
      </c>
      <c r="P11" s="20">
        <f>SUM(V:V)</f>
        <v>77608.127999999997</v>
      </c>
      <c r="U11" s="12">
        <f t="shared" si="4"/>
        <v>4.5</v>
      </c>
      <c r="V11" s="12">
        <f t="shared" si="5"/>
        <v>432</v>
      </c>
    </row>
    <row r="12" spans="1:24" ht="16.5" customHeight="1">
      <c r="A12" s="1">
        <v>11</v>
      </c>
      <c r="B12" s="121"/>
      <c r="C12" s="98" t="s">
        <v>95</v>
      </c>
      <c r="D12" s="106" t="s">
        <v>103</v>
      </c>
      <c r="E12" s="127"/>
      <c r="F12" s="105">
        <v>6</v>
      </c>
      <c r="G12" s="101">
        <v>4.5</v>
      </c>
      <c r="H12" s="102">
        <v>96</v>
      </c>
      <c r="I12" s="103"/>
      <c r="J12" s="1">
        <f t="shared" si="0"/>
        <v>1</v>
      </c>
      <c r="K12" s="8">
        <f t="shared" si="1"/>
        <v>0</v>
      </c>
      <c r="L12" s="8">
        <f t="shared" si="2"/>
        <v>0</v>
      </c>
      <c r="M12" s="7"/>
      <c r="N12" s="6">
        <f t="shared" si="3"/>
        <v>0</v>
      </c>
      <c r="P12" s="21"/>
      <c r="U12" s="12">
        <f t="shared" si="4"/>
        <v>4.5</v>
      </c>
      <c r="V12" s="12">
        <f t="shared" si="5"/>
        <v>432</v>
      </c>
    </row>
    <row r="13" spans="1:24" ht="16.5" customHeight="1">
      <c r="A13" s="1">
        <v>12</v>
      </c>
      <c r="B13" s="121"/>
      <c r="C13" s="98" t="s">
        <v>93</v>
      </c>
      <c r="D13" s="106">
        <v>0.375</v>
      </c>
      <c r="E13" s="120" t="s">
        <v>104</v>
      </c>
      <c r="F13" s="105">
        <v>4</v>
      </c>
      <c r="G13" s="101">
        <v>1.8</v>
      </c>
      <c r="H13" s="102">
        <v>96</v>
      </c>
      <c r="I13" s="124"/>
      <c r="J13" s="1">
        <f t="shared" si="0"/>
        <v>1</v>
      </c>
      <c r="K13" s="8">
        <f t="shared" si="1"/>
        <v>0</v>
      </c>
      <c r="L13" s="8">
        <f t="shared" si="2"/>
        <v>0</v>
      </c>
      <c r="M13" s="7"/>
      <c r="N13" s="6">
        <f t="shared" si="3"/>
        <v>0</v>
      </c>
      <c r="P13" s="22" t="s">
        <v>17</v>
      </c>
      <c r="U13" s="12">
        <f t="shared" si="4"/>
        <v>1.8</v>
      </c>
      <c r="V13" s="12">
        <f t="shared" si="5"/>
        <v>172.8</v>
      </c>
    </row>
    <row r="14" spans="1:24" ht="16.5" customHeight="1">
      <c r="A14" s="1">
        <v>13</v>
      </c>
      <c r="B14" s="121"/>
      <c r="C14" s="98" t="s">
        <v>95</v>
      </c>
      <c r="D14" s="106">
        <v>0.58333333333333337</v>
      </c>
      <c r="E14" s="122"/>
      <c r="F14" s="105">
        <v>4</v>
      </c>
      <c r="G14" s="101">
        <v>1.8</v>
      </c>
      <c r="H14" s="102">
        <v>96</v>
      </c>
      <c r="I14" s="126"/>
      <c r="J14" s="1">
        <f t="shared" si="0"/>
        <v>1</v>
      </c>
      <c r="K14" s="8">
        <f t="shared" si="1"/>
        <v>0</v>
      </c>
      <c r="L14" s="8">
        <f t="shared" si="2"/>
        <v>0</v>
      </c>
      <c r="M14" s="7"/>
      <c r="N14" s="6">
        <f t="shared" si="3"/>
        <v>0</v>
      </c>
      <c r="P14" s="118" t="s">
        <v>18</v>
      </c>
      <c r="U14" s="12">
        <f t="shared" si="4"/>
        <v>1.8</v>
      </c>
      <c r="V14" s="12">
        <f t="shared" si="5"/>
        <v>172.8</v>
      </c>
    </row>
    <row r="15" spans="1:24" ht="16.5" customHeight="1">
      <c r="A15" s="1">
        <v>14</v>
      </c>
      <c r="B15" s="121"/>
      <c r="C15" s="98" t="s">
        <v>93</v>
      </c>
      <c r="D15" s="106">
        <v>0.375</v>
      </c>
      <c r="E15" s="127" t="s">
        <v>105</v>
      </c>
      <c r="F15" s="105">
        <v>5</v>
      </c>
      <c r="G15" s="101">
        <v>2.5</v>
      </c>
      <c r="H15" s="102">
        <v>96</v>
      </c>
      <c r="I15" s="124"/>
      <c r="J15" s="1">
        <f t="shared" si="0"/>
        <v>1</v>
      </c>
      <c r="K15" s="8">
        <f t="shared" si="1"/>
        <v>0</v>
      </c>
      <c r="L15" s="8">
        <f t="shared" si="2"/>
        <v>0</v>
      </c>
      <c r="M15" s="7"/>
      <c r="N15" s="6">
        <f t="shared" si="3"/>
        <v>0</v>
      </c>
      <c r="P15" s="118"/>
      <c r="U15" s="12">
        <f t="shared" si="4"/>
        <v>2.5</v>
      </c>
      <c r="V15" s="12">
        <f t="shared" si="5"/>
        <v>240</v>
      </c>
    </row>
    <row r="16" spans="1:24" ht="16.5" customHeight="1">
      <c r="A16" s="1">
        <v>15</v>
      </c>
      <c r="B16" s="122"/>
      <c r="C16" s="98" t="s">
        <v>95</v>
      </c>
      <c r="D16" s="106">
        <v>0.54166666666666663</v>
      </c>
      <c r="E16" s="127"/>
      <c r="F16" s="105">
        <v>5</v>
      </c>
      <c r="G16" s="101">
        <v>2.5</v>
      </c>
      <c r="H16" s="102">
        <v>96</v>
      </c>
      <c r="I16" s="126"/>
      <c r="J16" s="1">
        <f t="shared" si="0"/>
        <v>1</v>
      </c>
      <c r="K16" s="8">
        <f t="shared" si="1"/>
        <v>0</v>
      </c>
      <c r="L16" s="8">
        <f t="shared" si="2"/>
        <v>0</v>
      </c>
      <c r="M16" s="7"/>
      <c r="N16" s="6">
        <f t="shared" si="3"/>
        <v>0</v>
      </c>
      <c r="P16" s="118"/>
      <c r="U16" s="12">
        <f t="shared" si="4"/>
        <v>2.5</v>
      </c>
      <c r="V16" s="12">
        <f t="shared" si="5"/>
        <v>240</v>
      </c>
    </row>
    <row r="17" spans="1:22" ht="16.5" customHeight="1">
      <c r="A17" s="1">
        <v>16</v>
      </c>
      <c r="B17" s="120" t="s">
        <v>106</v>
      </c>
      <c r="C17" s="98" t="s">
        <v>93</v>
      </c>
      <c r="D17" s="106">
        <v>0.39583333333333331</v>
      </c>
      <c r="E17" s="127" t="s">
        <v>107</v>
      </c>
      <c r="F17" s="105">
        <v>40</v>
      </c>
      <c r="G17" s="101">
        <v>2</v>
      </c>
      <c r="H17" s="102">
        <v>96</v>
      </c>
      <c r="I17" s="103"/>
      <c r="J17" s="1">
        <f t="shared" si="0"/>
        <v>2</v>
      </c>
      <c r="K17" s="8">
        <f t="shared" si="1"/>
        <v>0</v>
      </c>
      <c r="L17" s="8">
        <f t="shared" si="2"/>
        <v>0</v>
      </c>
      <c r="M17" s="7"/>
      <c r="N17" s="6">
        <f t="shared" si="3"/>
        <v>0</v>
      </c>
      <c r="P17" s="23"/>
      <c r="U17" s="12">
        <f t="shared" si="4"/>
        <v>4</v>
      </c>
      <c r="V17" s="12">
        <f t="shared" si="5"/>
        <v>384</v>
      </c>
    </row>
    <row r="18" spans="1:22" ht="16.5" customHeight="1">
      <c r="A18" s="1">
        <v>17</v>
      </c>
      <c r="B18" s="121"/>
      <c r="C18" s="98" t="s">
        <v>95</v>
      </c>
      <c r="D18" s="106">
        <v>0.51736111111111105</v>
      </c>
      <c r="E18" s="127"/>
      <c r="F18" s="105">
        <v>17</v>
      </c>
      <c r="G18" s="109">
        <v>2</v>
      </c>
      <c r="H18" s="102">
        <v>96</v>
      </c>
      <c r="I18" s="103"/>
      <c r="J18" s="1">
        <f t="shared" si="0"/>
        <v>1</v>
      </c>
      <c r="K18" s="8">
        <f t="shared" si="1"/>
        <v>0</v>
      </c>
      <c r="L18" s="8">
        <f t="shared" si="2"/>
        <v>0</v>
      </c>
      <c r="M18" s="7"/>
      <c r="N18" s="6">
        <f t="shared" si="3"/>
        <v>0</v>
      </c>
      <c r="P18" s="5" t="s">
        <v>14</v>
      </c>
      <c r="U18" s="12">
        <f t="shared" si="4"/>
        <v>2</v>
      </c>
      <c r="V18" s="12">
        <f t="shared" si="5"/>
        <v>192</v>
      </c>
    </row>
    <row r="19" spans="1:22" ht="16.5" customHeight="1">
      <c r="A19" s="1">
        <v>18</v>
      </c>
      <c r="B19" s="121"/>
      <c r="C19" s="98" t="s">
        <v>95</v>
      </c>
      <c r="D19" s="106">
        <v>0.54166666666666663</v>
      </c>
      <c r="E19" s="127"/>
      <c r="F19" s="105">
        <v>23</v>
      </c>
      <c r="G19" s="109">
        <v>2</v>
      </c>
      <c r="H19" s="102">
        <v>96</v>
      </c>
      <c r="I19" s="103"/>
      <c r="J19" s="1">
        <f t="shared" si="0"/>
        <v>2</v>
      </c>
      <c r="K19" s="8">
        <f t="shared" si="1"/>
        <v>0</v>
      </c>
      <c r="L19" s="8">
        <f t="shared" si="2"/>
        <v>0</v>
      </c>
      <c r="M19" s="7"/>
      <c r="N19" s="6">
        <f t="shared" si="3"/>
        <v>0</v>
      </c>
      <c r="P19" s="119" t="s">
        <v>19</v>
      </c>
      <c r="U19" s="12">
        <f t="shared" si="4"/>
        <v>4</v>
      </c>
      <c r="V19" s="12">
        <f t="shared" si="5"/>
        <v>384</v>
      </c>
    </row>
    <row r="20" spans="1:22" ht="16.5" customHeight="1">
      <c r="A20" s="1">
        <v>19</v>
      </c>
      <c r="B20" s="121"/>
      <c r="C20" s="98" t="s">
        <v>93</v>
      </c>
      <c r="D20" s="106">
        <v>0.39583333333333331</v>
      </c>
      <c r="E20" s="127" t="s">
        <v>108</v>
      </c>
      <c r="F20" s="105">
        <v>68</v>
      </c>
      <c r="G20" s="109">
        <v>2</v>
      </c>
      <c r="H20" s="102">
        <v>96</v>
      </c>
      <c r="I20" s="103"/>
      <c r="J20" s="1">
        <f t="shared" si="0"/>
        <v>4</v>
      </c>
      <c r="K20" s="8">
        <f t="shared" si="1"/>
        <v>0</v>
      </c>
      <c r="L20" s="8">
        <f t="shared" si="2"/>
        <v>0</v>
      </c>
      <c r="M20" s="7"/>
      <c r="N20" s="6">
        <f t="shared" si="3"/>
        <v>0</v>
      </c>
      <c r="P20" s="119"/>
      <c r="U20" s="12">
        <f t="shared" si="4"/>
        <v>8</v>
      </c>
      <c r="V20" s="12">
        <f t="shared" si="5"/>
        <v>768</v>
      </c>
    </row>
    <row r="21" spans="1:22" ht="16.5" customHeight="1">
      <c r="A21" s="1">
        <v>20</v>
      </c>
      <c r="B21" s="121"/>
      <c r="C21" s="98" t="s">
        <v>95</v>
      </c>
      <c r="D21" s="106">
        <v>0.51736111111111105</v>
      </c>
      <c r="E21" s="127"/>
      <c r="F21" s="105">
        <v>35</v>
      </c>
      <c r="G21" s="109">
        <v>2</v>
      </c>
      <c r="H21" s="102">
        <v>96</v>
      </c>
      <c r="I21" s="103"/>
      <c r="J21" s="1">
        <f t="shared" si="0"/>
        <v>2</v>
      </c>
      <c r="K21" s="8">
        <f t="shared" si="1"/>
        <v>0</v>
      </c>
      <c r="L21" s="8">
        <f t="shared" si="2"/>
        <v>0</v>
      </c>
      <c r="M21" s="7"/>
      <c r="N21" s="6">
        <f t="shared" si="3"/>
        <v>0</v>
      </c>
      <c r="P21" s="119"/>
      <c r="U21" s="12">
        <f t="shared" si="4"/>
        <v>4</v>
      </c>
      <c r="V21" s="12">
        <f t="shared" si="5"/>
        <v>384</v>
      </c>
    </row>
    <row r="22" spans="1:22" ht="16.5" customHeight="1">
      <c r="A22" s="1">
        <v>21</v>
      </c>
      <c r="B22" s="121"/>
      <c r="C22" s="98" t="s">
        <v>95</v>
      </c>
      <c r="D22" s="106">
        <v>0.54166666666666663</v>
      </c>
      <c r="E22" s="127"/>
      <c r="F22" s="105">
        <v>33</v>
      </c>
      <c r="G22" s="109">
        <v>2</v>
      </c>
      <c r="H22" s="102">
        <v>96</v>
      </c>
      <c r="I22" s="103"/>
      <c r="J22" s="1">
        <f t="shared" si="0"/>
        <v>2</v>
      </c>
      <c r="K22" s="8">
        <f t="shared" si="1"/>
        <v>0</v>
      </c>
      <c r="L22" s="8">
        <f t="shared" si="2"/>
        <v>0</v>
      </c>
      <c r="M22" s="7"/>
      <c r="N22" s="6">
        <f t="shared" si="3"/>
        <v>0</v>
      </c>
      <c r="P22" s="119"/>
      <c r="U22" s="12">
        <f t="shared" si="4"/>
        <v>4</v>
      </c>
      <c r="V22" s="12">
        <f t="shared" si="5"/>
        <v>384</v>
      </c>
    </row>
    <row r="23" spans="1:22" ht="16.5" customHeight="1">
      <c r="A23" s="1">
        <v>22</v>
      </c>
      <c r="B23" s="121"/>
      <c r="C23" s="98" t="s">
        <v>93</v>
      </c>
      <c r="D23" s="106">
        <v>0.39583333333333331</v>
      </c>
      <c r="E23" s="127" t="s">
        <v>109</v>
      </c>
      <c r="F23" s="105">
        <v>80</v>
      </c>
      <c r="G23" s="101">
        <v>2</v>
      </c>
      <c r="H23" s="102">
        <v>96</v>
      </c>
      <c r="I23" s="103"/>
      <c r="J23" s="1">
        <f t="shared" si="0"/>
        <v>4</v>
      </c>
      <c r="K23" s="8">
        <f t="shared" si="1"/>
        <v>0</v>
      </c>
      <c r="L23" s="8">
        <f t="shared" si="2"/>
        <v>0</v>
      </c>
      <c r="M23" s="7"/>
      <c r="N23" s="6">
        <f t="shared" si="3"/>
        <v>0</v>
      </c>
      <c r="P23" s="119"/>
      <c r="U23" s="12">
        <f t="shared" si="4"/>
        <v>8</v>
      </c>
      <c r="V23" s="12">
        <f t="shared" si="5"/>
        <v>768</v>
      </c>
    </row>
    <row r="24" spans="1:22" ht="16.5" customHeight="1">
      <c r="A24" s="1">
        <v>23</v>
      </c>
      <c r="B24" s="121"/>
      <c r="C24" s="98" t="s">
        <v>95</v>
      </c>
      <c r="D24" s="106">
        <v>0.51736111111111105</v>
      </c>
      <c r="E24" s="127"/>
      <c r="F24" s="105">
        <v>41</v>
      </c>
      <c r="G24" s="101">
        <v>2</v>
      </c>
      <c r="H24" s="102">
        <v>96</v>
      </c>
      <c r="I24" s="124" t="s">
        <v>110</v>
      </c>
      <c r="J24" s="1">
        <f t="shared" si="0"/>
        <v>3</v>
      </c>
      <c r="K24" s="8">
        <f t="shared" si="1"/>
        <v>0</v>
      </c>
      <c r="L24" s="8">
        <f t="shared" si="2"/>
        <v>0</v>
      </c>
      <c r="M24" s="7"/>
      <c r="N24" s="6">
        <f t="shared" si="3"/>
        <v>0</v>
      </c>
      <c r="P24" s="119"/>
      <c r="U24" s="12">
        <f t="shared" si="4"/>
        <v>6</v>
      </c>
      <c r="V24" s="12">
        <f t="shared" si="5"/>
        <v>576</v>
      </c>
    </row>
    <row r="25" spans="1:22" ht="16.5" customHeight="1">
      <c r="A25" s="1">
        <v>24</v>
      </c>
      <c r="B25" s="122"/>
      <c r="C25" s="98" t="s">
        <v>95</v>
      </c>
      <c r="D25" s="106">
        <v>0.54166666666666663</v>
      </c>
      <c r="E25" s="127"/>
      <c r="F25" s="107">
        <v>39</v>
      </c>
      <c r="G25" s="108">
        <v>2</v>
      </c>
      <c r="H25" s="102">
        <v>96</v>
      </c>
      <c r="I25" s="126"/>
      <c r="J25" s="1">
        <f t="shared" si="0"/>
        <v>2</v>
      </c>
      <c r="K25" s="8">
        <f t="shared" si="1"/>
        <v>0</v>
      </c>
      <c r="L25" s="8">
        <f t="shared" si="2"/>
        <v>0</v>
      </c>
      <c r="M25" s="7"/>
      <c r="N25" s="6">
        <f t="shared" si="3"/>
        <v>0</v>
      </c>
      <c r="P25" s="119"/>
      <c r="U25" s="12">
        <f t="shared" si="4"/>
        <v>4</v>
      </c>
      <c r="V25" s="12">
        <f t="shared" si="5"/>
        <v>384</v>
      </c>
    </row>
    <row r="26" spans="1:22" ht="16.5" customHeight="1">
      <c r="A26" s="1">
        <v>25</v>
      </c>
      <c r="B26" s="120" t="s">
        <v>111</v>
      </c>
      <c r="C26" s="98" t="s">
        <v>93</v>
      </c>
      <c r="D26" s="106">
        <v>0.375</v>
      </c>
      <c r="E26" s="127" t="s">
        <v>112</v>
      </c>
      <c r="F26" s="107">
        <v>44</v>
      </c>
      <c r="G26" s="101">
        <v>4</v>
      </c>
      <c r="H26" s="102">
        <v>96</v>
      </c>
      <c r="I26" s="103"/>
      <c r="J26" s="1">
        <f t="shared" si="0"/>
        <v>3</v>
      </c>
      <c r="K26" s="8">
        <f t="shared" si="1"/>
        <v>0</v>
      </c>
      <c r="L26" s="8">
        <f t="shared" si="2"/>
        <v>0</v>
      </c>
      <c r="M26" s="7"/>
      <c r="N26" s="6">
        <f t="shared" si="3"/>
        <v>0</v>
      </c>
      <c r="P26" s="119"/>
      <c r="U26" s="12">
        <f t="shared" si="4"/>
        <v>12</v>
      </c>
      <c r="V26" s="12">
        <f t="shared" si="5"/>
        <v>1152</v>
      </c>
    </row>
    <row r="27" spans="1:22" ht="16.5" customHeight="1">
      <c r="A27" s="1">
        <v>26</v>
      </c>
      <c r="B27" s="121"/>
      <c r="C27" s="98" t="s">
        <v>95</v>
      </c>
      <c r="D27" s="106">
        <v>0.53125</v>
      </c>
      <c r="E27" s="127"/>
      <c r="F27" s="105">
        <v>22</v>
      </c>
      <c r="G27" s="101">
        <v>4</v>
      </c>
      <c r="H27" s="102">
        <v>96</v>
      </c>
      <c r="I27" s="103"/>
      <c r="J27" s="1">
        <f t="shared" si="0"/>
        <v>2</v>
      </c>
      <c r="K27" s="8">
        <f t="shared" si="1"/>
        <v>0</v>
      </c>
      <c r="L27" s="8">
        <f t="shared" si="2"/>
        <v>0</v>
      </c>
      <c r="M27" s="7"/>
      <c r="N27" s="6">
        <f t="shared" si="3"/>
        <v>0</v>
      </c>
      <c r="P27" s="4"/>
      <c r="U27" s="12">
        <f t="shared" si="4"/>
        <v>8</v>
      </c>
      <c r="V27" s="12">
        <f t="shared" si="5"/>
        <v>768</v>
      </c>
    </row>
    <row r="28" spans="1:22" ht="16.5" customHeight="1">
      <c r="A28" s="1">
        <v>27</v>
      </c>
      <c r="B28" s="121"/>
      <c r="C28" s="98" t="s">
        <v>95</v>
      </c>
      <c r="D28" s="106">
        <v>0.5625</v>
      </c>
      <c r="E28" s="127"/>
      <c r="F28" s="105">
        <v>22</v>
      </c>
      <c r="G28" s="101">
        <v>4</v>
      </c>
      <c r="H28" s="102">
        <v>96</v>
      </c>
      <c r="I28" s="103"/>
      <c r="J28" s="1">
        <f t="shared" si="0"/>
        <v>2</v>
      </c>
      <c r="K28" s="8">
        <f t="shared" si="1"/>
        <v>0</v>
      </c>
      <c r="L28" s="8">
        <f t="shared" si="2"/>
        <v>0</v>
      </c>
      <c r="M28" s="7"/>
      <c r="N28" s="6">
        <f t="shared" si="3"/>
        <v>0</v>
      </c>
      <c r="P28" s="22" t="s">
        <v>5</v>
      </c>
      <c r="U28" s="12">
        <f t="shared" si="4"/>
        <v>8</v>
      </c>
      <c r="V28" s="12">
        <f t="shared" si="5"/>
        <v>768</v>
      </c>
    </row>
    <row r="29" spans="1:22" ht="16.5" customHeight="1">
      <c r="A29" s="1">
        <v>28</v>
      </c>
      <c r="B29" s="121"/>
      <c r="C29" s="98" t="s">
        <v>93</v>
      </c>
      <c r="D29" s="106">
        <v>0.375</v>
      </c>
      <c r="E29" s="127" t="s">
        <v>113</v>
      </c>
      <c r="F29" s="105">
        <v>3</v>
      </c>
      <c r="G29" s="101">
        <v>7</v>
      </c>
      <c r="H29" s="102">
        <v>96</v>
      </c>
      <c r="I29" s="103"/>
      <c r="J29" s="1">
        <f t="shared" si="0"/>
        <v>1</v>
      </c>
      <c r="K29" s="8">
        <f t="shared" si="1"/>
        <v>0</v>
      </c>
      <c r="L29" s="8">
        <f t="shared" si="2"/>
        <v>0</v>
      </c>
      <c r="M29" s="7"/>
      <c r="N29" s="6">
        <f t="shared" si="3"/>
        <v>0</v>
      </c>
      <c r="P29" s="115" t="s">
        <v>20</v>
      </c>
      <c r="U29" s="12">
        <f t="shared" si="4"/>
        <v>7</v>
      </c>
      <c r="V29" s="12">
        <f t="shared" si="5"/>
        <v>672</v>
      </c>
    </row>
    <row r="30" spans="1:22" ht="16.5" customHeight="1">
      <c r="A30" s="1">
        <v>29</v>
      </c>
      <c r="B30" s="122"/>
      <c r="C30" s="98" t="s">
        <v>95</v>
      </c>
      <c r="D30" s="106">
        <v>0.5625</v>
      </c>
      <c r="E30" s="127"/>
      <c r="F30" s="105">
        <v>3</v>
      </c>
      <c r="G30" s="101">
        <v>7</v>
      </c>
      <c r="H30" s="102">
        <v>96</v>
      </c>
      <c r="I30" s="103"/>
      <c r="J30" s="1">
        <f t="shared" si="0"/>
        <v>1</v>
      </c>
      <c r="K30" s="8">
        <f t="shared" si="1"/>
        <v>0</v>
      </c>
      <c r="L30" s="8">
        <f t="shared" si="2"/>
        <v>0</v>
      </c>
      <c r="M30" s="7"/>
      <c r="N30" s="6">
        <f t="shared" si="3"/>
        <v>0</v>
      </c>
      <c r="P30" s="116"/>
      <c r="U30" s="12">
        <f t="shared" si="4"/>
        <v>7</v>
      </c>
      <c r="V30" s="12">
        <f t="shared" si="5"/>
        <v>672</v>
      </c>
    </row>
    <row r="31" spans="1:22" ht="16.5" customHeight="1">
      <c r="A31" s="1">
        <v>30</v>
      </c>
      <c r="B31" s="120" t="s">
        <v>114</v>
      </c>
      <c r="C31" s="98" t="s">
        <v>93</v>
      </c>
      <c r="D31" s="106">
        <v>0.375</v>
      </c>
      <c r="E31" s="127" t="s">
        <v>115</v>
      </c>
      <c r="F31" s="105">
        <v>170</v>
      </c>
      <c r="G31" s="101">
        <v>5</v>
      </c>
      <c r="H31" s="102">
        <v>96</v>
      </c>
      <c r="I31" s="103"/>
      <c r="J31" s="1">
        <f t="shared" si="0"/>
        <v>9</v>
      </c>
      <c r="K31" s="8">
        <f t="shared" si="1"/>
        <v>0</v>
      </c>
      <c r="L31" s="8">
        <f t="shared" si="2"/>
        <v>0</v>
      </c>
      <c r="M31" s="7"/>
      <c r="N31" s="6">
        <f t="shared" si="3"/>
        <v>0</v>
      </c>
      <c r="P31" s="116"/>
      <c r="U31" s="12">
        <f t="shared" si="4"/>
        <v>45</v>
      </c>
      <c r="V31" s="12">
        <f t="shared" si="5"/>
        <v>4320</v>
      </c>
    </row>
    <row r="32" spans="1:22" ht="16.5" customHeight="1">
      <c r="A32" s="1">
        <v>31</v>
      </c>
      <c r="B32" s="121"/>
      <c r="C32" s="98" t="s">
        <v>95</v>
      </c>
      <c r="D32" s="106">
        <v>0.53125</v>
      </c>
      <c r="E32" s="127"/>
      <c r="F32" s="105">
        <v>170</v>
      </c>
      <c r="G32" s="101">
        <v>5</v>
      </c>
      <c r="H32" s="102">
        <v>96</v>
      </c>
      <c r="I32" s="103"/>
      <c r="J32" s="1">
        <f t="shared" si="0"/>
        <v>9</v>
      </c>
      <c r="K32" s="8">
        <f t="shared" si="1"/>
        <v>0</v>
      </c>
      <c r="L32" s="8">
        <f t="shared" si="2"/>
        <v>0</v>
      </c>
      <c r="M32" s="7"/>
      <c r="N32" s="6">
        <f t="shared" si="3"/>
        <v>0</v>
      </c>
      <c r="P32" s="117"/>
      <c r="U32" s="12">
        <f t="shared" si="4"/>
        <v>45</v>
      </c>
      <c r="V32" s="12">
        <f t="shared" si="5"/>
        <v>4320</v>
      </c>
    </row>
    <row r="33" spans="1:22" ht="16.5" customHeight="1">
      <c r="A33" s="1">
        <v>32</v>
      </c>
      <c r="B33" s="121"/>
      <c r="C33" s="98" t="s">
        <v>93</v>
      </c>
      <c r="D33" s="106">
        <v>0.54166666666666663</v>
      </c>
      <c r="E33" s="127"/>
      <c r="F33" s="105">
        <v>75</v>
      </c>
      <c r="G33" s="101">
        <v>5</v>
      </c>
      <c r="H33" s="102">
        <v>96</v>
      </c>
      <c r="I33" s="110"/>
      <c r="J33" s="1">
        <f t="shared" si="0"/>
        <v>4</v>
      </c>
      <c r="K33" s="8">
        <f t="shared" si="1"/>
        <v>0</v>
      </c>
      <c r="L33" s="8">
        <f t="shared" si="2"/>
        <v>0</v>
      </c>
      <c r="M33" s="7"/>
      <c r="N33" s="6">
        <f t="shared" si="3"/>
        <v>0</v>
      </c>
      <c r="P33" s="24"/>
      <c r="U33" s="12">
        <f t="shared" si="4"/>
        <v>20</v>
      </c>
      <c r="V33" s="12">
        <f t="shared" si="5"/>
        <v>1920</v>
      </c>
    </row>
    <row r="34" spans="1:22" ht="16.5" customHeight="1">
      <c r="A34" s="1">
        <v>33</v>
      </c>
      <c r="B34" s="121"/>
      <c r="C34" s="98" t="s">
        <v>95</v>
      </c>
      <c r="D34" s="106">
        <v>0.70833333333333337</v>
      </c>
      <c r="E34" s="127"/>
      <c r="F34" s="105">
        <v>75</v>
      </c>
      <c r="G34" s="101">
        <v>5</v>
      </c>
      <c r="H34" s="102">
        <v>96</v>
      </c>
      <c r="I34" s="103"/>
      <c r="J34" s="1">
        <f t="shared" si="0"/>
        <v>4</v>
      </c>
      <c r="K34" s="8">
        <f t="shared" si="1"/>
        <v>0</v>
      </c>
      <c r="L34" s="8">
        <f t="shared" si="2"/>
        <v>0</v>
      </c>
      <c r="M34" s="7"/>
      <c r="N34" s="6">
        <f t="shared" si="3"/>
        <v>0</v>
      </c>
      <c r="P34" s="22" t="s">
        <v>7</v>
      </c>
      <c r="U34" s="12">
        <f t="shared" si="4"/>
        <v>20</v>
      </c>
      <c r="V34" s="12">
        <f t="shared" si="5"/>
        <v>1920</v>
      </c>
    </row>
    <row r="35" spans="1:22" ht="16.5" customHeight="1">
      <c r="A35" s="1">
        <v>34</v>
      </c>
      <c r="B35" s="121"/>
      <c r="C35" s="98" t="s">
        <v>93</v>
      </c>
      <c r="D35" s="106">
        <v>0.375</v>
      </c>
      <c r="E35" s="127" t="s">
        <v>116</v>
      </c>
      <c r="F35" s="105">
        <v>50</v>
      </c>
      <c r="G35" s="101">
        <v>2.5</v>
      </c>
      <c r="H35" s="102">
        <v>96</v>
      </c>
      <c r="I35" s="103"/>
      <c r="J35" s="1">
        <f t="shared" si="0"/>
        <v>3</v>
      </c>
      <c r="K35" s="8">
        <f t="shared" si="1"/>
        <v>0</v>
      </c>
      <c r="L35" s="8">
        <f t="shared" si="2"/>
        <v>0</v>
      </c>
      <c r="M35" s="7"/>
      <c r="N35" s="6">
        <f t="shared" si="3"/>
        <v>0</v>
      </c>
      <c r="P35" s="115" t="s">
        <v>21</v>
      </c>
      <c r="U35" s="12">
        <f t="shared" si="4"/>
        <v>7.5</v>
      </c>
      <c r="V35" s="12">
        <f t="shared" si="5"/>
        <v>720</v>
      </c>
    </row>
    <row r="36" spans="1:22" ht="16.5" customHeight="1">
      <c r="A36" s="1">
        <v>35</v>
      </c>
      <c r="B36" s="121"/>
      <c r="C36" s="98" t="s">
        <v>95</v>
      </c>
      <c r="D36" s="106">
        <v>0.53125</v>
      </c>
      <c r="E36" s="127"/>
      <c r="F36" s="105">
        <v>50</v>
      </c>
      <c r="G36" s="101">
        <v>2.5</v>
      </c>
      <c r="H36" s="102">
        <v>96</v>
      </c>
      <c r="I36" s="103"/>
      <c r="J36" s="1">
        <f t="shared" si="0"/>
        <v>3</v>
      </c>
      <c r="K36" s="8">
        <f t="shared" si="1"/>
        <v>0</v>
      </c>
      <c r="L36" s="8">
        <f t="shared" si="2"/>
        <v>0</v>
      </c>
      <c r="M36" s="7"/>
      <c r="N36" s="6">
        <f t="shared" si="3"/>
        <v>0</v>
      </c>
      <c r="P36" s="116"/>
      <c r="U36" s="12">
        <f t="shared" si="4"/>
        <v>7.5</v>
      </c>
      <c r="V36" s="12">
        <f t="shared" si="5"/>
        <v>720</v>
      </c>
    </row>
    <row r="37" spans="1:22" ht="16.5" customHeight="1">
      <c r="A37" s="1">
        <v>36</v>
      </c>
      <c r="B37" s="121"/>
      <c r="C37" s="98" t="s">
        <v>93</v>
      </c>
      <c r="D37" s="106">
        <v>0.54166666666666663</v>
      </c>
      <c r="E37" s="127"/>
      <c r="F37" s="105">
        <v>50</v>
      </c>
      <c r="G37" s="101">
        <v>2.5</v>
      </c>
      <c r="H37" s="102">
        <v>96</v>
      </c>
      <c r="I37" s="110"/>
      <c r="J37" s="1">
        <f t="shared" si="0"/>
        <v>3</v>
      </c>
      <c r="K37" s="8">
        <f t="shared" si="1"/>
        <v>0</v>
      </c>
      <c r="L37" s="8">
        <f t="shared" si="2"/>
        <v>0</v>
      </c>
      <c r="M37" s="7"/>
      <c r="N37" s="6">
        <f t="shared" si="3"/>
        <v>0</v>
      </c>
      <c r="P37" s="116"/>
      <c r="U37" s="12">
        <f t="shared" si="4"/>
        <v>7.5</v>
      </c>
      <c r="V37" s="12">
        <f t="shared" si="5"/>
        <v>720</v>
      </c>
    </row>
    <row r="38" spans="1:22" ht="16.5" customHeight="1">
      <c r="A38" s="1">
        <v>37</v>
      </c>
      <c r="B38" s="121"/>
      <c r="C38" s="98" t="s">
        <v>95</v>
      </c>
      <c r="D38" s="106">
        <v>0.70833333333333337</v>
      </c>
      <c r="E38" s="127"/>
      <c r="F38" s="105">
        <v>50</v>
      </c>
      <c r="G38" s="101">
        <v>2.5</v>
      </c>
      <c r="H38" s="102">
        <v>96</v>
      </c>
      <c r="I38" s="103"/>
      <c r="J38" s="1">
        <f t="shared" si="0"/>
        <v>3</v>
      </c>
      <c r="K38" s="8">
        <f t="shared" si="1"/>
        <v>0</v>
      </c>
      <c r="L38" s="8">
        <f t="shared" si="2"/>
        <v>0</v>
      </c>
      <c r="M38" s="7"/>
      <c r="N38" s="6">
        <f t="shared" si="3"/>
        <v>0</v>
      </c>
      <c r="P38" s="116"/>
      <c r="U38" s="12">
        <f t="shared" si="4"/>
        <v>7.5</v>
      </c>
      <c r="V38" s="12">
        <f t="shared" si="5"/>
        <v>720</v>
      </c>
    </row>
    <row r="39" spans="1:22" ht="16.5" customHeight="1">
      <c r="A39" s="1">
        <v>38</v>
      </c>
      <c r="B39" s="121"/>
      <c r="C39" s="98" t="s">
        <v>93</v>
      </c>
      <c r="D39" s="106">
        <v>0.375</v>
      </c>
      <c r="E39" s="127" t="s">
        <v>117</v>
      </c>
      <c r="F39" s="105">
        <v>30</v>
      </c>
      <c r="G39" s="101">
        <v>2.8</v>
      </c>
      <c r="H39" s="102">
        <v>96</v>
      </c>
      <c r="I39" s="103"/>
      <c r="J39" s="1">
        <f t="shared" si="0"/>
        <v>2</v>
      </c>
      <c r="K39" s="8">
        <f t="shared" si="1"/>
        <v>0</v>
      </c>
      <c r="L39" s="8">
        <f t="shared" si="2"/>
        <v>0</v>
      </c>
      <c r="M39" s="7"/>
      <c r="N39" s="6">
        <f t="shared" si="3"/>
        <v>0</v>
      </c>
      <c r="P39" s="116"/>
      <c r="U39" s="12">
        <f t="shared" si="4"/>
        <v>5.6</v>
      </c>
      <c r="V39" s="12">
        <f t="shared" si="5"/>
        <v>537.59999999999991</v>
      </c>
    </row>
    <row r="40" spans="1:22" ht="16.5" customHeight="1">
      <c r="A40" s="1">
        <v>39</v>
      </c>
      <c r="B40" s="122"/>
      <c r="C40" s="98" t="s">
        <v>95</v>
      </c>
      <c r="D40" s="106">
        <v>0.54166666666666663</v>
      </c>
      <c r="E40" s="127"/>
      <c r="F40" s="105">
        <v>30</v>
      </c>
      <c r="G40" s="101">
        <v>2.8</v>
      </c>
      <c r="H40" s="102">
        <v>96</v>
      </c>
      <c r="I40" s="103"/>
      <c r="J40" s="1">
        <f t="shared" si="0"/>
        <v>2</v>
      </c>
      <c r="K40" s="8">
        <f t="shared" si="1"/>
        <v>0</v>
      </c>
      <c r="L40" s="8">
        <f t="shared" si="2"/>
        <v>0</v>
      </c>
      <c r="M40" s="7"/>
      <c r="N40" s="6">
        <f t="shared" si="3"/>
        <v>0</v>
      </c>
      <c r="P40" s="116"/>
      <c r="U40" s="12">
        <f t="shared" si="4"/>
        <v>5.6</v>
      </c>
      <c r="V40" s="12">
        <f t="shared" si="5"/>
        <v>537.59999999999991</v>
      </c>
    </row>
    <row r="41" spans="1:22" ht="16.5" customHeight="1">
      <c r="A41" s="1">
        <v>40</v>
      </c>
      <c r="B41" s="120" t="s">
        <v>118</v>
      </c>
      <c r="C41" s="98" t="s">
        <v>93</v>
      </c>
      <c r="D41" s="106">
        <v>0.375</v>
      </c>
      <c r="E41" s="127" t="s">
        <v>119</v>
      </c>
      <c r="F41" s="105">
        <v>21</v>
      </c>
      <c r="G41" s="101">
        <v>12.5</v>
      </c>
      <c r="H41" s="102">
        <v>96</v>
      </c>
      <c r="I41" s="124" t="s">
        <v>120</v>
      </c>
      <c r="J41" s="1">
        <f t="shared" si="0"/>
        <v>2</v>
      </c>
      <c r="K41" s="8">
        <f t="shared" si="1"/>
        <v>0</v>
      </c>
      <c r="L41" s="8">
        <f t="shared" si="2"/>
        <v>0</v>
      </c>
      <c r="M41" s="7"/>
      <c r="N41" s="6">
        <f t="shared" si="3"/>
        <v>0</v>
      </c>
      <c r="P41" s="116"/>
      <c r="U41" s="12">
        <f t="shared" si="4"/>
        <v>25</v>
      </c>
      <c r="V41" s="12">
        <f t="shared" si="5"/>
        <v>2400</v>
      </c>
    </row>
    <row r="42" spans="1:22" ht="16.5" customHeight="1">
      <c r="A42" s="1">
        <v>41</v>
      </c>
      <c r="B42" s="121"/>
      <c r="C42" s="98" t="s">
        <v>95</v>
      </c>
      <c r="D42" s="106">
        <v>0.60763888888888895</v>
      </c>
      <c r="E42" s="127"/>
      <c r="F42" s="105">
        <v>21</v>
      </c>
      <c r="G42" s="101">
        <v>12.5</v>
      </c>
      <c r="H42" s="102">
        <v>96</v>
      </c>
      <c r="I42" s="126"/>
      <c r="J42" s="1">
        <f t="shared" si="0"/>
        <v>2</v>
      </c>
      <c r="K42" s="8">
        <f t="shared" si="1"/>
        <v>0</v>
      </c>
      <c r="L42" s="8">
        <f t="shared" si="2"/>
        <v>0</v>
      </c>
      <c r="M42" s="7"/>
      <c r="N42" s="6">
        <f t="shared" si="3"/>
        <v>0</v>
      </c>
      <c r="P42" s="117"/>
      <c r="U42" s="12">
        <f t="shared" si="4"/>
        <v>25</v>
      </c>
      <c r="V42" s="12">
        <f t="shared" si="5"/>
        <v>2400</v>
      </c>
    </row>
    <row r="43" spans="1:22" ht="16.5" customHeight="1">
      <c r="A43" s="1">
        <v>42</v>
      </c>
      <c r="B43" s="121"/>
      <c r="C43" s="98" t="s">
        <v>93</v>
      </c>
      <c r="D43" s="106">
        <v>0.375</v>
      </c>
      <c r="E43" s="127" t="s">
        <v>121</v>
      </c>
      <c r="F43" s="105">
        <v>5</v>
      </c>
      <c r="G43" s="101">
        <v>7.5</v>
      </c>
      <c r="H43" s="102">
        <v>96</v>
      </c>
      <c r="I43" s="103"/>
      <c r="J43" s="1">
        <f t="shared" si="0"/>
        <v>1</v>
      </c>
      <c r="K43" s="8">
        <f t="shared" si="1"/>
        <v>0</v>
      </c>
      <c r="L43" s="8">
        <f t="shared" si="2"/>
        <v>0</v>
      </c>
      <c r="M43" s="7"/>
      <c r="N43" s="6">
        <f t="shared" si="3"/>
        <v>0</v>
      </c>
      <c r="U43" s="12">
        <f t="shared" si="4"/>
        <v>7.5</v>
      </c>
      <c r="V43" s="12">
        <f t="shared" si="5"/>
        <v>720</v>
      </c>
    </row>
    <row r="44" spans="1:22" ht="16.5" customHeight="1">
      <c r="A44" s="1">
        <v>43</v>
      </c>
      <c r="B44" s="122"/>
      <c r="C44" s="98" t="s">
        <v>95</v>
      </c>
      <c r="D44" s="106">
        <v>0.55208333333333337</v>
      </c>
      <c r="E44" s="127"/>
      <c r="F44" s="105">
        <v>5</v>
      </c>
      <c r="G44" s="101">
        <v>7.5</v>
      </c>
      <c r="H44" s="102">
        <v>96</v>
      </c>
      <c r="I44" s="103"/>
      <c r="J44" s="1">
        <f t="shared" si="0"/>
        <v>1</v>
      </c>
      <c r="K44" s="8">
        <f t="shared" si="1"/>
        <v>0</v>
      </c>
      <c r="L44" s="8">
        <f t="shared" si="2"/>
        <v>0</v>
      </c>
      <c r="M44" s="7"/>
      <c r="N44" s="6">
        <f t="shared" si="3"/>
        <v>0</v>
      </c>
      <c r="U44" s="12">
        <f t="shared" si="4"/>
        <v>7.5</v>
      </c>
      <c r="V44" s="12">
        <f t="shared" si="5"/>
        <v>720</v>
      </c>
    </row>
    <row r="45" spans="1:22" ht="16.5" customHeight="1">
      <c r="A45" s="1">
        <v>44</v>
      </c>
      <c r="B45" s="120" t="s">
        <v>122</v>
      </c>
      <c r="C45" s="98" t="s">
        <v>93</v>
      </c>
      <c r="D45" s="106">
        <v>0.375</v>
      </c>
      <c r="E45" s="127" t="s">
        <v>123</v>
      </c>
      <c r="F45" s="107">
        <v>18</v>
      </c>
      <c r="G45" s="108">
        <v>13</v>
      </c>
      <c r="H45" s="102">
        <v>96</v>
      </c>
      <c r="I45" s="128" t="s">
        <v>101</v>
      </c>
      <c r="J45" s="1">
        <f t="shared" si="0"/>
        <v>1</v>
      </c>
      <c r="K45" s="8">
        <f t="shared" si="1"/>
        <v>0</v>
      </c>
      <c r="L45" s="8">
        <f t="shared" si="2"/>
        <v>0</v>
      </c>
      <c r="M45" s="7"/>
      <c r="N45" s="6">
        <f t="shared" si="3"/>
        <v>0</v>
      </c>
      <c r="U45" s="12">
        <f t="shared" si="4"/>
        <v>13</v>
      </c>
      <c r="V45" s="12">
        <f t="shared" si="5"/>
        <v>1248</v>
      </c>
    </row>
    <row r="46" spans="1:22" ht="16.5" customHeight="1">
      <c r="A46" s="1">
        <v>45</v>
      </c>
      <c r="B46" s="121"/>
      <c r="C46" s="98" t="s">
        <v>95</v>
      </c>
      <c r="D46" s="106">
        <v>0.5625</v>
      </c>
      <c r="E46" s="127"/>
      <c r="F46" s="107">
        <v>10</v>
      </c>
      <c r="G46" s="108">
        <v>13</v>
      </c>
      <c r="H46" s="102">
        <v>96</v>
      </c>
      <c r="I46" s="129"/>
      <c r="J46" s="1">
        <f t="shared" si="0"/>
        <v>1</v>
      </c>
      <c r="K46" s="8">
        <f t="shared" si="1"/>
        <v>0</v>
      </c>
      <c r="L46" s="8">
        <f t="shared" si="2"/>
        <v>0</v>
      </c>
      <c r="M46" s="7"/>
      <c r="N46" s="6">
        <f t="shared" si="3"/>
        <v>0</v>
      </c>
      <c r="U46" s="12">
        <f t="shared" si="4"/>
        <v>13</v>
      </c>
      <c r="V46" s="12">
        <f t="shared" si="5"/>
        <v>1248</v>
      </c>
    </row>
    <row r="47" spans="1:22" ht="16.5" customHeight="1">
      <c r="A47" s="1">
        <v>46</v>
      </c>
      <c r="B47" s="121"/>
      <c r="C47" s="98" t="s">
        <v>95</v>
      </c>
      <c r="D47" s="106">
        <v>0.63888888888888895</v>
      </c>
      <c r="E47" s="127"/>
      <c r="F47" s="105">
        <v>8</v>
      </c>
      <c r="G47" s="101">
        <v>13</v>
      </c>
      <c r="H47" s="102">
        <v>96</v>
      </c>
      <c r="I47" s="103"/>
      <c r="J47" s="1">
        <f t="shared" si="0"/>
        <v>1</v>
      </c>
      <c r="K47" s="8">
        <f t="shared" si="1"/>
        <v>0</v>
      </c>
      <c r="L47" s="8">
        <f t="shared" si="2"/>
        <v>0</v>
      </c>
      <c r="M47" s="7"/>
      <c r="N47" s="6">
        <f t="shared" si="3"/>
        <v>0</v>
      </c>
      <c r="U47" s="12">
        <f t="shared" si="4"/>
        <v>13</v>
      </c>
      <c r="V47" s="12">
        <f t="shared" si="5"/>
        <v>1248</v>
      </c>
    </row>
    <row r="48" spans="1:22" ht="16.5" customHeight="1">
      <c r="A48" s="1">
        <v>47</v>
      </c>
      <c r="B48" s="121"/>
      <c r="C48" s="98" t="s">
        <v>93</v>
      </c>
      <c r="D48" s="106">
        <v>0.375</v>
      </c>
      <c r="E48" s="127" t="s">
        <v>124</v>
      </c>
      <c r="F48" s="105">
        <v>7</v>
      </c>
      <c r="G48" s="101">
        <v>9</v>
      </c>
      <c r="H48" s="102">
        <v>96</v>
      </c>
      <c r="I48" s="103"/>
      <c r="J48" s="1">
        <f t="shared" si="0"/>
        <v>1</v>
      </c>
      <c r="K48" s="8">
        <f t="shared" si="1"/>
        <v>0</v>
      </c>
      <c r="L48" s="8">
        <f t="shared" si="2"/>
        <v>0</v>
      </c>
      <c r="M48" s="7"/>
      <c r="N48" s="6">
        <f t="shared" si="3"/>
        <v>0</v>
      </c>
      <c r="U48" s="12">
        <f t="shared" si="4"/>
        <v>9</v>
      </c>
      <c r="V48" s="12">
        <f t="shared" si="5"/>
        <v>864</v>
      </c>
    </row>
    <row r="49" spans="1:22" ht="16.5" customHeight="1">
      <c r="A49" s="1">
        <v>48</v>
      </c>
      <c r="B49" s="121"/>
      <c r="C49" s="98" t="s">
        <v>95</v>
      </c>
      <c r="D49" s="106">
        <v>0.5625</v>
      </c>
      <c r="E49" s="127"/>
      <c r="F49" s="105">
        <v>6</v>
      </c>
      <c r="G49" s="101">
        <v>9</v>
      </c>
      <c r="H49" s="102">
        <v>96</v>
      </c>
      <c r="I49" s="103"/>
      <c r="J49" s="1">
        <f t="shared" si="0"/>
        <v>1</v>
      </c>
      <c r="K49" s="8">
        <f t="shared" si="1"/>
        <v>0</v>
      </c>
      <c r="L49" s="8">
        <f t="shared" si="2"/>
        <v>0</v>
      </c>
      <c r="M49" s="7"/>
      <c r="N49" s="6">
        <f t="shared" si="3"/>
        <v>0</v>
      </c>
      <c r="U49" s="12">
        <f t="shared" si="4"/>
        <v>9</v>
      </c>
      <c r="V49" s="12">
        <f t="shared" si="5"/>
        <v>864</v>
      </c>
    </row>
    <row r="50" spans="1:22" ht="16.5" customHeight="1">
      <c r="A50" s="1">
        <v>49</v>
      </c>
      <c r="B50" s="122"/>
      <c r="C50" s="98" t="s">
        <v>95</v>
      </c>
      <c r="D50" s="106">
        <v>0.63888888888888895</v>
      </c>
      <c r="E50" s="127"/>
      <c r="F50" s="105">
        <v>1</v>
      </c>
      <c r="G50" s="101">
        <v>9</v>
      </c>
      <c r="H50" s="102">
        <v>96</v>
      </c>
      <c r="I50" s="103"/>
      <c r="J50" s="1">
        <f t="shared" si="0"/>
        <v>1</v>
      </c>
      <c r="K50" s="8">
        <f t="shared" si="1"/>
        <v>0</v>
      </c>
      <c r="L50" s="8">
        <f t="shared" si="2"/>
        <v>0</v>
      </c>
      <c r="M50" s="7"/>
      <c r="N50" s="6">
        <f t="shared" si="3"/>
        <v>0</v>
      </c>
      <c r="U50" s="12">
        <f t="shared" si="4"/>
        <v>9</v>
      </c>
      <c r="V50" s="12">
        <f t="shared" si="5"/>
        <v>864</v>
      </c>
    </row>
    <row r="51" spans="1:22" ht="16.5" customHeight="1">
      <c r="A51" s="1">
        <v>50</v>
      </c>
      <c r="B51" s="120" t="s">
        <v>125</v>
      </c>
      <c r="C51" s="98" t="s">
        <v>93</v>
      </c>
      <c r="D51" s="106">
        <v>0.375</v>
      </c>
      <c r="E51" s="120" t="s">
        <v>126</v>
      </c>
      <c r="F51" s="105">
        <v>34</v>
      </c>
      <c r="G51" s="101">
        <v>3.246</v>
      </c>
      <c r="H51" s="102">
        <v>96</v>
      </c>
      <c r="I51" s="103"/>
      <c r="J51" s="1">
        <f t="shared" si="0"/>
        <v>2</v>
      </c>
      <c r="K51" s="8">
        <f t="shared" si="1"/>
        <v>0</v>
      </c>
      <c r="L51" s="8">
        <f t="shared" si="2"/>
        <v>0</v>
      </c>
      <c r="M51" s="7"/>
      <c r="N51" s="6">
        <f t="shared" si="3"/>
        <v>0</v>
      </c>
      <c r="U51" s="12">
        <f t="shared" si="4"/>
        <v>6.492</v>
      </c>
      <c r="V51" s="12">
        <f t="shared" si="5"/>
        <v>623.23199999999997</v>
      </c>
    </row>
    <row r="52" spans="1:22" ht="16.5" customHeight="1">
      <c r="A52" s="1">
        <v>51</v>
      </c>
      <c r="B52" s="121"/>
      <c r="C52" s="98" t="s">
        <v>95</v>
      </c>
      <c r="D52" s="106">
        <v>0.59375</v>
      </c>
      <c r="E52" s="121"/>
      <c r="F52" s="105">
        <v>34</v>
      </c>
      <c r="G52" s="101">
        <v>3.246</v>
      </c>
      <c r="H52" s="102">
        <v>96</v>
      </c>
      <c r="I52" s="103"/>
      <c r="J52" s="1">
        <f t="shared" si="0"/>
        <v>2</v>
      </c>
      <c r="K52" s="8">
        <f t="shared" si="1"/>
        <v>0</v>
      </c>
      <c r="L52" s="8">
        <f t="shared" si="2"/>
        <v>0</v>
      </c>
      <c r="M52" s="7"/>
      <c r="N52" s="6">
        <f t="shared" si="3"/>
        <v>0</v>
      </c>
      <c r="U52" s="12">
        <f t="shared" si="4"/>
        <v>6.492</v>
      </c>
      <c r="V52" s="12">
        <f t="shared" si="5"/>
        <v>623.23199999999997</v>
      </c>
    </row>
    <row r="53" spans="1:22" ht="16.5" customHeight="1">
      <c r="A53" s="1">
        <v>52</v>
      </c>
      <c r="B53" s="121"/>
      <c r="C53" s="98" t="s">
        <v>93</v>
      </c>
      <c r="D53" s="106">
        <v>0.5625</v>
      </c>
      <c r="E53" s="121"/>
      <c r="F53" s="105">
        <v>29</v>
      </c>
      <c r="G53" s="101">
        <v>3.246</v>
      </c>
      <c r="H53" s="102">
        <v>96</v>
      </c>
      <c r="I53" s="103"/>
      <c r="J53" s="1">
        <f t="shared" si="0"/>
        <v>2</v>
      </c>
      <c r="K53" s="8">
        <f t="shared" si="1"/>
        <v>0</v>
      </c>
      <c r="L53" s="8">
        <f t="shared" si="2"/>
        <v>0</v>
      </c>
      <c r="M53" s="7"/>
      <c r="N53" s="6">
        <f t="shared" si="3"/>
        <v>0</v>
      </c>
      <c r="U53" s="12">
        <f t="shared" si="4"/>
        <v>6.492</v>
      </c>
      <c r="V53" s="12">
        <f t="shared" si="5"/>
        <v>623.23199999999997</v>
      </c>
    </row>
    <row r="54" spans="1:22" ht="16.5" customHeight="1">
      <c r="A54" s="1">
        <v>53</v>
      </c>
      <c r="B54" s="122"/>
      <c r="C54" s="98" t="s">
        <v>95</v>
      </c>
      <c r="D54" s="106">
        <v>0.75347222222222221</v>
      </c>
      <c r="E54" s="122"/>
      <c r="F54" s="107">
        <v>29</v>
      </c>
      <c r="G54" s="101">
        <v>3.246</v>
      </c>
      <c r="H54" s="102">
        <v>96</v>
      </c>
      <c r="I54" s="103"/>
      <c r="J54" s="1">
        <f t="shared" si="0"/>
        <v>2</v>
      </c>
      <c r="K54" s="8">
        <f t="shared" si="1"/>
        <v>0</v>
      </c>
      <c r="L54" s="8">
        <f t="shared" si="2"/>
        <v>0</v>
      </c>
      <c r="M54" s="7"/>
      <c r="N54" s="6">
        <f t="shared" si="3"/>
        <v>0</v>
      </c>
      <c r="U54" s="12">
        <f t="shared" si="4"/>
        <v>6.492</v>
      </c>
      <c r="V54" s="12">
        <f t="shared" si="5"/>
        <v>623.23199999999997</v>
      </c>
    </row>
    <row r="55" spans="1:22" ht="16.5" customHeight="1">
      <c r="A55" s="1">
        <v>54</v>
      </c>
      <c r="B55" s="120" t="s">
        <v>127</v>
      </c>
      <c r="C55" s="98" t="s">
        <v>93</v>
      </c>
      <c r="D55" s="106" t="s">
        <v>128</v>
      </c>
      <c r="E55" s="127" t="s">
        <v>129</v>
      </c>
      <c r="F55" s="107">
        <v>40</v>
      </c>
      <c r="G55" s="101">
        <v>5</v>
      </c>
      <c r="H55" s="102">
        <v>96</v>
      </c>
      <c r="I55" s="124" t="s">
        <v>130</v>
      </c>
      <c r="J55" s="1">
        <f t="shared" si="0"/>
        <v>2</v>
      </c>
      <c r="K55" s="8">
        <f t="shared" si="1"/>
        <v>0</v>
      </c>
      <c r="L55" s="8">
        <f t="shared" si="2"/>
        <v>0</v>
      </c>
      <c r="M55" s="7"/>
      <c r="N55" s="6">
        <f t="shared" si="3"/>
        <v>0</v>
      </c>
      <c r="U55" s="12">
        <f t="shared" si="4"/>
        <v>10</v>
      </c>
      <c r="V55" s="12">
        <f t="shared" si="5"/>
        <v>960</v>
      </c>
    </row>
    <row r="56" spans="1:22" ht="16.5" customHeight="1">
      <c r="A56" s="1">
        <v>55</v>
      </c>
      <c r="B56" s="121"/>
      <c r="C56" s="98" t="s">
        <v>95</v>
      </c>
      <c r="D56" s="106" t="s">
        <v>131</v>
      </c>
      <c r="E56" s="127"/>
      <c r="F56" s="107">
        <v>21</v>
      </c>
      <c r="G56" s="108">
        <v>5</v>
      </c>
      <c r="H56" s="102">
        <v>96</v>
      </c>
      <c r="I56" s="126"/>
      <c r="J56" s="1">
        <f t="shared" si="0"/>
        <v>2</v>
      </c>
      <c r="K56" s="8">
        <f t="shared" si="1"/>
        <v>0</v>
      </c>
      <c r="L56" s="8">
        <f t="shared" si="2"/>
        <v>0</v>
      </c>
      <c r="M56" s="7"/>
      <c r="N56" s="6">
        <f t="shared" si="3"/>
        <v>0</v>
      </c>
      <c r="U56" s="12">
        <f t="shared" si="4"/>
        <v>10</v>
      </c>
      <c r="V56" s="12">
        <f t="shared" si="5"/>
        <v>960</v>
      </c>
    </row>
    <row r="57" spans="1:22" ht="16.5" customHeight="1">
      <c r="A57" s="1">
        <v>56</v>
      </c>
      <c r="B57" s="121"/>
      <c r="C57" s="98" t="s">
        <v>95</v>
      </c>
      <c r="D57" s="106" t="s">
        <v>132</v>
      </c>
      <c r="E57" s="127"/>
      <c r="F57" s="107">
        <v>17</v>
      </c>
      <c r="G57" s="108">
        <v>5</v>
      </c>
      <c r="H57" s="102">
        <v>96</v>
      </c>
      <c r="I57" s="103"/>
      <c r="J57" s="1">
        <f t="shared" si="0"/>
        <v>1</v>
      </c>
      <c r="K57" s="8">
        <f t="shared" si="1"/>
        <v>0</v>
      </c>
      <c r="L57" s="8">
        <f t="shared" si="2"/>
        <v>0</v>
      </c>
      <c r="M57" s="7"/>
      <c r="N57" s="6">
        <f t="shared" si="3"/>
        <v>0</v>
      </c>
      <c r="U57" s="12">
        <f t="shared" si="4"/>
        <v>5</v>
      </c>
      <c r="V57" s="12">
        <f t="shared" si="5"/>
        <v>480</v>
      </c>
    </row>
    <row r="58" spans="1:22" ht="16.5" customHeight="1">
      <c r="A58" s="1">
        <v>57</v>
      </c>
      <c r="B58" s="121"/>
      <c r="C58" s="98" t="s">
        <v>95</v>
      </c>
      <c r="D58" s="106" t="s">
        <v>133</v>
      </c>
      <c r="E58" s="127"/>
      <c r="F58" s="107">
        <v>2</v>
      </c>
      <c r="G58" s="108">
        <v>5</v>
      </c>
      <c r="H58" s="102">
        <v>96</v>
      </c>
      <c r="I58" s="103"/>
      <c r="J58" s="1">
        <f t="shared" si="0"/>
        <v>1</v>
      </c>
      <c r="K58" s="8">
        <f t="shared" si="1"/>
        <v>0</v>
      </c>
      <c r="L58" s="8">
        <f t="shared" si="2"/>
        <v>0</v>
      </c>
      <c r="M58" s="7"/>
      <c r="N58" s="6">
        <f t="shared" si="3"/>
        <v>0</v>
      </c>
      <c r="U58" s="12">
        <f t="shared" si="4"/>
        <v>5</v>
      </c>
      <c r="V58" s="12">
        <f t="shared" si="5"/>
        <v>480</v>
      </c>
    </row>
    <row r="59" spans="1:22" ht="16.5" customHeight="1">
      <c r="A59" s="1">
        <v>58</v>
      </c>
      <c r="B59" s="121"/>
      <c r="C59" s="98" t="s">
        <v>93</v>
      </c>
      <c r="D59" s="106" t="s">
        <v>134</v>
      </c>
      <c r="E59" s="127"/>
      <c r="F59" s="107">
        <v>21</v>
      </c>
      <c r="G59" s="108">
        <v>5</v>
      </c>
      <c r="H59" s="102">
        <v>96</v>
      </c>
      <c r="I59" s="103"/>
      <c r="J59" s="1">
        <f t="shared" si="0"/>
        <v>2</v>
      </c>
      <c r="K59" s="8">
        <f t="shared" si="1"/>
        <v>0</v>
      </c>
      <c r="L59" s="8">
        <f t="shared" si="2"/>
        <v>0</v>
      </c>
      <c r="M59" s="7"/>
      <c r="N59" s="6">
        <f t="shared" si="3"/>
        <v>0</v>
      </c>
      <c r="U59" s="12">
        <f t="shared" si="4"/>
        <v>10</v>
      </c>
      <c r="V59" s="12">
        <f t="shared" si="5"/>
        <v>960</v>
      </c>
    </row>
    <row r="60" spans="1:22" ht="16.5" customHeight="1">
      <c r="A60" s="1">
        <v>59</v>
      </c>
      <c r="B60" s="121"/>
      <c r="C60" s="98" t="s">
        <v>95</v>
      </c>
      <c r="D60" s="106" t="s">
        <v>135</v>
      </c>
      <c r="E60" s="127"/>
      <c r="F60" s="107">
        <v>10</v>
      </c>
      <c r="G60" s="108">
        <v>5</v>
      </c>
      <c r="H60" s="102">
        <v>96</v>
      </c>
      <c r="I60" s="111"/>
      <c r="J60" s="1">
        <f t="shared" si="0"/>
        <v>1</v>
      </c>
      <c r="K60" s="8">
        <f t="shared" si="1"/>
        <v>0</v>
      </c>
      <c r="L60" s="8">
        <f t="shared" si="2"/>
        <v>0</v>
      </c>
      <c r="M60" s="7"/>
      <c r="N60" s="6">
        <f t="shared" si="3"/>
        <v>0</v>
      </c>
      <c r="U60" s="12">
        <f t="shared" si="4"/>
        <v>5</v>
      </c>
      <c r="V60" s="12">
        <f t="shared" si="5"/>
        <v>480</v>
      </c>
    </row>
    <row r="61" spans="1:22" ht="16.5" customHeight="1">
      <c r="A61" s="1">
        <v>60</v>
      </c>
      <c r="B61" s="121"/>
      <c r="C61" s="98" t="s">
        <v>95</v>
      </c>
      <c r="D61" s="106" t="s">
        <v>136</v>
      </c>
      <c r="E61" s="127"/>
      <c r="F61" s="107">
        <v>11</v>
      </c>
      <c r="G61" s="108">
        <v>5</v>
      </c>
      <c r="H61" s="102">
        <v>96</v>
      </c>
      <c r="I61" s="111"/>
      <c r="J61" s="1">
        <f t="shared" si="0"/>
        <v>1</v>
      </c>
      <c r="K61" s="8">
        <f t="shared" si="1"/>
        <v>0</v>
      </c>
      <c r="L61" s="8">
        <f t="shared" si="2"/>
        <v>0</v>
      </c>
      <c r="M61" s="7"/>
      <c r="N61" s="6">
        <f t="shared" si="3"/>
        <v>0</v>
      </c>
      <c r="U61" s="12">
        <f t="shared" si="4"/>
        <v>5</v>
      </c>
      <c r="V61" s="12">
        <f t="shared" si="5"/>
        <v>480</v>
      </c>
    </row>
    <row r="62" spans="1:22" ht="16.5" customHeight="1">
      <c r="A62" s="1">
        <v>61</v>
      </c>
      <c r="B62" s="121"/>
      <c r="C62" s="98" t="s">
        <v>93</v>
      </c>
      <c r="D62" s="106" t="s">
        <v>128</v>
      </c>
      <c r="E62" s="127" t="s">
        <v>137</v>
      </c>
      <c r="F62" s="107">
        <v>35</v>
      </c>
      <c r="G62" s="108">
        <v>5</v>
      </c>
      <c r="H62" s="102">
        <v>96</v>
      </c>
      <c r="I62" s="111"/>
      <c r="J62" s="1">
        <f t="shared" si="0"/>
        <v>2</v>
      </c>
      <c r="K62" s="8">
        <f t="shared" si="1"/>
        <v>0</v>
      </c>
      <c r="L62" s="8">
        <f t="shared" si="2"/>
        <v>0</v>
      </c>
      <c r="M62" s="7"/>
      <c r="N62" s="6">
        <f t="shared" si="3"/>
        <v>0</v>
      </c>
      <c r="U62" s="12">
        <f t="shared" si="4"/>
        <v>10</v>
      </c>
      <c r="V62" s="12">
        <f t="shared" si="5"/>
        <v>960</v>
      </c>
    </row>
    <row r="63" spans="1:22" ht="16.5" customHeight="1">
      <c r="A63" s="1">
        <v>62</v>
      </c>
      <c r="B63" s="121"/>
      <c r="C63" s="98" t="s">
        <v>95</v>
      </c>
      <c r="D63" s="106" t="s">
        <v>131</v>
      </c>
      <c r="E63" s="127"/>
      <c r="F63" s="107">
        <v>16</v>
      </c>
      <c r="G63" s="108">
        <v>5</v>
      </c>
      <c r="H63" s="102">
        <v>96</v>
      </c>
      <c r="I63" s="111"/>
      <c r="J63" s="1">
        <f t="shared" si="0"/>
        <v>1</v>
      </c>
      <c r="K63" s="8">
        <f t="shared" si="1"/>
        <v>0</v>
      </c>
      <c r="L63" s="8">
        <f t="shared" si="2"/>
        <v>0</v>
      </c>
      <c r="M63" s="7"/>
      <c r="N63" s="6">
        <f t="shared" si="3"/>
        <v>0</v>
      </c>
      <c r="U63" s="12">
        <f t="shared" si="4"/>
        <v>5</v>
      </c>
      <c r="V63" s="12">
        <f t="shared" si="5"/>
        <v>480</v>
      </c>
    </row>
    <row r="64" spans="1:22" ht="16.5" customHeight="1">
      <c r="A64" s="1">
        <v>63</v>
      </c>
      <c r="B64" s="121"/>
      <c r="C64" s="98" t="s">
        <v>95</v>
      </c>
      <c r="D64" s="106" t="s">
        <v>132</v>
      </c>
      <c r="E64" s="127"/>
      <c r="F64" s="107">
        <v>9</v>
      </c>
      <c r="G64" s="108">
        <v>5</v>
      </c>
      <c r="H64" s="102">
        <v>96</v>
      </c>
      <c r="I64" s="111"/>
      <c r="J64" s="1">
        <f t="shared" si="0"/>
        <v>1</v>
      </c>
      <c r="K64" s="8">
        <f t="shared" si="1"/>
        <v>0</v>
      </c>
      <c r="L64" s="8">
        <f t="shared" si="2"/>
        <v>0</v>
      </c>
      <c r="M64" s="7"/>
      <c r="N64" s="6">
        <f t="shared" si="3"/>
        <v>0</v>
      </c>
      <c r="U64" s="12">
        <f t="shared" si="4"/>
        <v>5</v>
      </c>
      <c r="V64" s="12">
        <f t="shared" si="5"/>
        <v>480</v>
      </c>
    </row>
    <row r="65" spans="1:22" ht="16.5" customHeight="1">
      <c r="A65" s="1">
        <v>64</v>
      </c>
      <c r="B65" s="121"/>
      <c r="C65" s="98" t="s">
        <v>95</v>
      </c>
      <c r="D65" s="106" t="s">
        <v>133</v>
      </c>
      <c r="E65" s="127"/>
      <c r="F65" s="107">
        <v>10</v>
      </c>
      <c r="G65" s="108">
        <v>5</v>
      </c>
      <c r="H65" s="102">
        <v>96</v>
      </c>
      <c r="I65" s="111"/>
      <c r="J65" s="1">
        <f t="shared" si="0"/>
        <v>1</v>
      </c>
      <c r="K65" s="8">
        <f t="shared" si="1"/>
        <v>0</v>
      </c>
      <c r="L65" s="8">
        <f t="shared" si="2"/>
        <v>0</v>
      </c>
      <c r="M65" s="7"/>
      <c r="N65" s="6">
        <f t="shared" si="3"/>
        <v>0</v>
      </c>
      <c r="U65" s="12">
        <f t="shared" si="4"/>
        <v>5</v>
      </c>
      <c r="V65" s="12">
        <f t="shared" si="5"/>
        <v>480</v>
      </c>
    </row>
    <row r="66" spans="1:22" ht="16.5" customHeight="1">
      <c r="A66" s="1">
        <v>65</v>
      </c>
      <c r="B66" s="121"/>
      <c r="C66" s="98" t="s">
        <v>93</v>
      </c>
      <c r="D66" s="106" t="s">
        <v>134</v>
      </c>
      <c r="E66" s="127"/>
      <c r="F66" s="107">
        <v>18</v>
      </c>
      <c r="G66" s="108">
        <v>5</v>
      </c>
      <c r="H66" s="102">
        <v>96</v>
      </c>
      <c r="I66" s="111"/>
      <c r="J66" s="1">
        <f t="shared" si="0"/>
        <v>1</v>
      </c>
      <c r="K66" s="8">
        <f t="shared" si="1"/>
        <v>0</v>
      </c>
      <c r="L66" s="8">
        <f t="shared" si="2"/>
        <v>0</v>
      </c>
      <c r="M66" s="7"/>
      <c r="N66" s="6">
        <f t="shared" si="3"/>
        <v>0</v>
      </c>
      <c r="U66" s="12">
        <f t="shared" si="4"/>
        <v>5</v>
      </c>
      <c r="V66" s="12">
        <f t="shared" si="5"/>
        <v>480</v>
      </c>
    </row>
    <row r="67" spans="1:22" ht="16.5" customHeight="1">
      <c r="A67" s="1">
        <v>66</v>
      </c>
      <c r="B67" s="121"/>
      <c r="C67" s="98" t="s">
        <v>95</v>
      </c>
      <c r="D67" s="106" t="s">
        <v>135</v>
      </c>
      <c r="E67" s="127"/>
      <c r="F67" s="107">
        <v>10</v>
      </c>
      <c r="G67" s="108">
        <v>5</v>
      </c>
      <c r="H67" s="102">
        <v>96</v>
      </c>
      <c r="I67" s="111"/>
      <c r="J67" s="1">
        <f t="shared" ref="J67:J115" si="6">ROUNDUP(F67/20,0)</f>
        <v>1</v>
      </c>
      <c r="K67" s="8">
        <f t="shared" ref="K67:K115" si="7">$P$3*J67*G67</f>
        <v>0</v>
      </c>
      <c r="L67" s="8">
        <f t="shared" ref="L67:L115" si="8">$P$3*J67*G67*H67</f>
        <v>0</v>
      </c>
      <c r="M67" s="7"/>
      <c r="N67" s="6">
        <f t="shared" ref="N67:N115" si="9">IFERROR(K67/M67,0)</f>
        <v>0</v>
      </c>
      <c r="U67" s="12">
        <f t="shared" ref="U67:U115" si="10">IFERROR(G67*J67,0)</f>
        <v>5</v>
      </c>
      <c r="V67" s="12">
        <f t="shared" ref="V67:V115" si="11">IFERROR(U67*H67,0)</f>
        <v>480</v>
      </c>
    </row>
    <row r="68" spans="1:22" ht="16.5" customHeight="1">
      <c r="A68" s="1">
        <v>67</v>
      </c>
      <c r="B68" s="121"/>
      <c r="C68" s="98" t="s">
        <v>95</v>
      </c>
      <c r="D68" s="106" t="s">
        <v>136</v>
      </c>
      <c r="E68" s="127"/>
      <c r="F68" s="107">
        <v>8</v>
      </c>
      <c r="G68" s="108">
        <v>5</v>
      </c>
      <c r="H68" s="102">
        <v>96</v>
      </c>
      <c r="I68" s="111"/>
      <c r="J68" s="1">
        <f t="shared" si="6"/>
        <v>1</v>
      </c>
      <c r="K68" s="8">
        <f t="shared" si="7"/>
        <v>0</v>
      </c>
      <c r="L68" s="8">
        <f t="shared" si="8"/>
        <v>0</v>
      </c>
      <c r="M68" s="7"/>
      <c r="N68" s="6">
        <f t="shared" si="9"/>
        <v>0</v>
      </c>
      <c r="U68" s="12">
        <f t="shared" si="10"/>
        <v>5</v>
      </c>
      <c r="V68" s="12">
        <f t="shared" si="11"/>
        <v>480</v>
      </c>
    </row>
    <row r="69" spans="1:22" ht="16.5" customHeight="1">
      <c r="A69" s="1">
        <v>68</v>
      </c>
      <c r="B69" s="121"/>
      <c r="C69" s="98" t="s">
        <v>93</v>
      </c>
      <c r="D69" s="106" t="s">
        <v>128</v>
      </c>
      <c r="E69" s="127" t="s">
        <v>138</v>
      </c>
      <c r="F69" s="107">
        <v>40</v>
      </c>
      <c r="G69" s="108">
        <v>4</v>
      </c>
      <c r="H69" s="102">
        <v>96</v>
      </c>
      <c r="I69" s="111"/>
      <c r="J69" s="1">
        <f t="shared" si="6"/>
        <v>2</v>
      </c>
      <c r="K69" s="8">
        <f t="shared" si="7"/>
        <v>0</v>
      </c>
      <c r="L69" s="8">
        <f t="shared" si="8"/>
        <v>0</v>
      </c>
      <c r="M69" s="7"/>
      <c r="N69" s="6">
        <f t="shared" si="9"/>
        <v>0</v>
      </c>
      <c r="U69" s="12">
        <f t="shared" si="10"/>
        <v>8</v>
      </c>
      <c r="V69" s="12">
        <f t="shared" si="11"/>
        <v>768</v>
      </c>
    </row>
    <row r="70" spans="1:22" ht="16.5" customHeight="1">
      <c r="A70" s="1">
        <v>69</v>
      </c>
      <c r="B70" s="121"/>
      <c r="C70" s="98" t="s">
        <v>95</v>
      </c>
      <c r="D70" s="106" t="s">
        <v>131</v>
      </c>
      <c r="E70" s="127"/>
      <c r="F70" s="107">
        <v>12</v>
      </c>
      <c r="G70" s="108">
        <v>4</v>
      </c>
      <c r="H70" s="102">
        <v>96</v>
      </c>
      <c r="I70" s="111"/>
      <c r="J70" s="1">
        <f t="shared" si="6"/>
        <v>1</v>
      </c>
      <c r="K70" s="8">
        <f t="shared" si="7"/>
        <v>0</v>
      </c>
      <c r="L70" s="8">
        <f t="shared" si="8"/>
        <v>0</v>
      </c>
      <c r="M70" s="7"/>
      <c r="N70" s="6">
        <f t="shared" si="9"/>
        <v>0</v>
      </c>
      <c r="U70" s="12">
        <f t="shared" si="10"/>
        <v>4</v>
      </c>
      <c r="V70" s="12">
        <f t="shared" si="11"/>
        <v>384</v>
      </c>
    </row>
    <row r="71" spans="1:22" ht="16.5" customHeight="1">
      <c r="A71" s="1">
        <v>70</v>
      </c>
      <c r="B71" s="121"/>
      <c r="C71" s="98" t="s">
        <v>95</v>
      </c>
      <c r="D71" s="106" t="s">
        <v>132</v>
      </c>
      <c r="E71" s="127"/>
      <c r="F71" s="107">
        <v>15</v>
      </c>
      <c r="G71" s="108">
        <v>4</v>
      </c>
      <c r="H71" s="102">
        <v>96</v>
      </c>
      <c r="I71" s="111"/>
      <c r="J71" s="1">
        <f t="shared" si="6"/>
        <v>1</v>
      </c>
      <c r="K71" s="8">
        <f t="shared" si="7"/>
        <v>0</v>
      </c>
      <c r="L71" s="8">
        <f t="shared" si="8"/>
        <v>0</v>
      </c>
      <c r="M71" s="7"/>
      <c r="N71" s="6">
        <f t="shared" si="9"/>
        <v>0</v>
      </c>
      <c r="U71" s="12">
        <f t="shared" si="10"/>
        <v>4</v>
      </c>
      <c r="V71" s="12">
        <f t="shared" si="11"/>
        <v>384</v>
      </c>
    </row>
    <row r="72" spans="1:22" ht="16.5" customHeight="1">
      <c r="A72" s="1">
        <v>71</v>
      </c>
      <c r="B72" s="121"/>
      <c r="C72" s="98" t="s">
        <v>95</v>
      </c>
      <c r="D72" s="106" t="s">
        <v>133</v>
      </c>
      <c r="E72" s="127"/>
      <c r="F72" s="107">
        <v>13</v>
      </c>
      <c r="G72" s="108">
        <v>4</v>
      </c>
      <c r="H72" s="102">
        <v>96</v>
      </c>
      <c r="I72" s="111"/>
      <c r="J72" s="1">
        <f t="shared" si="6"/>
        <v>1</v>
      </c>
      <c r="K72" s="8">
        <f t="shared" si="7"/>
        <v>0</v>
      </c>
      <c r="L72" s="8">
        <f t="shared" si="8"/>
        <v>0</v>
      </c>
      <c r="M72" s="7"/>
      <c r="N72" s="6">
        <f t="shared" si="9"/>
        <v>0</v>
      </c>
      <c r="U72" s="12">
        <f t="shared" si="10"/>
        <v>4</v>
      </c>
      <c r="V72" s="12">
        <f t="shared" si="11"/>
        <v>384</v>
      </c>
    </row>
    <row r="73" spans="1:22" ht="16.5" customHeight="1">
      <c r="A73" s="1">
        <v>72</v>
      </c>
      <c r="B73" s="121"/>
      <c r="C73" s="98" t="s">
        <v>93</v>
      </c>
      <c r="D73" s="106" t="s">
        <v>134</v>
      </c>
      <c r="E73" s="127"/>
      <c r="F73" s="107">
        <v>14</v>
      </c>
      <c r="G73" s="108">
        <v>4</v>
      </c>
      <c r="H73" s="102">
        <v>96</v>
      </c>
      <c r="I73" s="111"/>
      <c r="J73" s="1">
        <f t="shared" si="6"/>
        <v>1</v>
      </c>
      <c r="K73" s="8">
        <f t="shared" si="7"/>
        <v>0</v>
      </c>
      <c r="L73" s="8">
        <f t="shared" si="8"/>
        <v>0</v>
      </c>
      <c r="M73" s="7"/>
      <c r="N73" s="6">
        <f t="shared" si="9"/>
        <v>0</v>
      </c>
      <c r="U73" s="12">
        <f t="shared" si="10"/>
        <v>4</v>
      </c>
      <c r="V73" s="12">
        <f t="shared" si="11"/>
        <v>384</v>
      </c>
    </row>
    <row r="74" spans="1:22" ht="16.5" customHeight="1">
      <c r="A74" s="1">
        <v>73</v>
      </c>
      <c r="B74" s="121"/>
      <c r="C74" s="98" t="s">
        <v>95</v>
      </c>
      <c r="D74" s="106" t="s">
        <v>135</v>
      </c>
      <c r="E74" s="127"/>
      <c r="F74" s="107">
        <v>8</v>
      </c>
      <c r="G74" s="108">
        <v>4</v>
      </c>
      <c r="H74" s="102">
        <v>96</v>
      </c>
      <c r="I74" s="111"/>
      <c r="J74" s="1">
        <f t="shared" si="6"/>
        <v>1</v>
      </c>
      <c r="K74" s="8">
        <f t="shared" si="7"/>
        <v>0</v>
      </c>
      <c r="L74" s="8">
        <f t="shared" si="8"/>
        <v>0</v>
      </c>
      <c r="M74" s="7"/>
      <c r="N74" s="6">
        <f t="shared" si="9"/>
        <v>0</v>
      </c>
      <c r="U74" s="12">
        <f t="shared" si="10"/>
        <v>4</v>
      </c>
      <c r="V74" s="12">
        <f t="shared" si="11"/>
        <v>384</v>
      </c>
    </row>
    <row r="75" spans="1:22" ht="16.5" customHeight="1">
      <c r="A75" s="1">
        <v>74</v>
      </c>
      <c r="B75" s="121"/>
      <c r="C75" s="98" t="s">
        <v>95</v>
      </c>
      <c r="D75" s="106" t="s">
        <v>136</v>
      </c>
      <c r="E75" s="127"/>
      <c r="F75" s="107">
        <v>6</v>
      </c>
      <c r="G75" s="108">
        <v>4</v>
      </c>
      <c r="H75" s="102">
        <v>96</v>
      </c>
      <c r="I75" s="111"/>
      <c r="J75" s="1">
        <f t="shared" si="6"/>
        <v>1</v>
      </c>
      <c r="K75" s="8">
        <f t="shared" si="7"/>
        <v>0</v>
      </c>
      <c r="L75" s="8">
        <f t="shared" si="8"/>
        <v>0</v>
      </c>
      <c r="M75" s="7"/>
      <c r="N75" s="6">
        <f t="shared" si="9"/>
        <v>0</v>
      </c>
      <c r="U75" s="12">
        <f t="shared" si="10"/>
        <v>4</v>
      </c>
      <c r="V75" s="12">
        <f t="shared" si="11"/>
        <v>384</v>
      </c>
    </row>
    <row r="76" spans="1:22" ht="16.5" customHeight="1">
      <c r="A76" s="1">
        <v>75</v>
      </c>
      <c r="B76" s="121"/>
      <c r="C76" s="98" t="s">
        <v>93</v>
      </c>
      <c r="D76" s="106" t="s">
        <v>128</v>
      </c>
      <c r="E76" s="127" t="s">
        <v>139</v>
      </c>
      <c r="F76" s="107">
        <v>1</v>
      </c>
      <c r="G76" s="108">
        <v>2</v>
      </c>
      <c r="H76" s="102">
        <v>96</v>
      </c>
      <c r="I76" s="124" t="s">
        <v>140</v>
      </c>
      <c r="J76" s="1">
        <f t="shared" si="6"/>
        <v>1</v>
      </c>
      <c r="K76" s="8">
        <f t="shared" si="7"/>
        <v>0</v>
      </c>
      <c r="L76" s="8">
        <f t="shared" si="8"/>
        <v>0</v>
      </c>
      <c r="M76" s="7"/>
      <c r="N76" s="6">
        <f t="shared" si="9"/>
        <v>0</v>
      </c>
      <c r="U76" s="12">
        <f t="shared" si="10"/>
        <v>2</v>
      </c>
      <c r="V76" s="12">
        <f t="shared" si="11"/>
        <v>192</v>
      </c>
    </row>
    <row r="77" spans="1:22" ht="16.5" customHeight="1">
      <c r="A77" s="1">
        <v>76</v>
      </c>
      <c r="B77" s="121"/>
      <c r="C77" s="98" t="s">
        <v>95</v>
      </c>
      <c r="D77" s="106" t="s">
        <v>134</v>
      </c>
      <c r="E77" s="127"/>
      <c r="F77" s="107">
        <v>1</v>
      </c>
      <c r="G77" s="108">
        <v>2</v>
      </c>
      <c r="H77" s="102">
        <v>96</v>
      </c>
      <c r="I77" s="126"/>
      <c r="J77" s="1">
        <f t="shared" si="6"/>
        <v>1</v>
      </c>
      <c r="K77" s="8">
        <f t="shared" si="7"/>
        <v>0</v>
      </c>
      <c r="L77" s="8">
        <f t="shared" si="8"/>
        <v>0</v>
      </c>
      <c r="M77" s="7"/>
      <c r="N77" s="6">
        <f t="shared" si="9"/>
        <v>0</v>
      </c>
      <c r="U77" s="12">
        <f t="shared" si="10"/>
        <v>2</v>
      </c>
      <c r="V77" s="12">
        <f t="shared" si="11"/>
        <v>192</v>
      </c>
    </row>
    <row r="78" spans="1:22" ht="16.5" customHeight="1">
      <c r="A78" s="1">
        <v>77</v>
      </c>
      <c r="B78" s="121"/>
      <c r="C78" s="98" t="s">
        <v>93</v>
      </c>
      <c r="D78" s="106" t="s">
        <v>128</v>
      </c>
      <c r="E78" s="127" t="s">
        <v>141</v>
      </c>
      <c r="F78" s="107">
        <v>33</v>
      </c>
      <c r="G78" s="108">
        <v>4.2</v>
      </c>
      <c r="H78" s="102">
        <v>96</v>
      </c>
      <c r="I78" s="124"/>
      <c r="J78" s="1">
        <f t="shared" si="6"/>
        <v>2</v>
      </c>
      <c r="K78" s="8">
        <f t="shared" si="7"/>
        <v>0</v>
      </c>
      <c r="L78" s="8">
        <f t="shared" si="8"/>
        <v>0</v>
      </c>
      <c r="M78" s="7"/>
      <c r="N78" s="6">
        <f t="shared" si="9"/>
        <v>0</v>
      </c>
      <c r="U78" s="12">
        <f t="shared" si="10"/>
        <v>8.4</v>
      </c>
      <c r="V78" s="12">
        <f t="shared" si="11"/>
        <v>806.40000000000009</v>
      </c>
    </row>
    <row r="79" spans="1:22" ht="16.5" customHeight="1">
      <c r="A79" s="1">
        <v>78</v>
      </c>
      <c r="B79" s="121"/>
      <c r="C79" s="98" t="s">
        <v>95</v>
      </c>
      <c r="D79" s="106" t="s">
        <v>131</v>
      </c>
      <c r="E79" s="127"/>
      <c r="F79" s="107">
        <v>11</v>
      </c>
      <c r="G79" s="108">
        <v>4.4000000000000004</v>
      </c>
      <c r="H79" s="102">
        <v>96</v>
      </c>
      <c r="I79" s="125"/>
      <c r="J79" s="1">
        <f t="shared" si="6"/>
        <v>1</v>
      </c>
      <c r="K79" s="8">
        <f t="shared" si="7"/>
        <v>0</v>
      </c>
      <c r="L79" s="8">
        <f t="shared" si="8"/>
        <v>0</v>
      </c>
      <c r="M79" s="7"/>
      <c r="N79" s="6">
        <f t="shared" si="9"/>
        <v>0</v>
      </c>
      <c r="U79" s="12">
        <f t="shared" si="10"/>
        <v>4.4000000000000004</v>
      </c>
      <c r="V79" s="12">
        <f t="shared" si="11"/>
        <v>422.40000000000003</v>
      </c>
    </row>
    <row r="80" spans="1:22" ht="16.5" customHeight="1">
      <c r="A80" s="1">
        <v>79</v>
      </c>
      <c r="B80" s="121"/>
      <c r="C80" s="98" t="s">
        <v>95</v>
      </c>
      <c r="D80" s="106" t="s">
        <v>132</v>
      </c>
      <c r="E80" s="127"/>
      <c r="F80" s="107">
        <v>14</v>
      </c>
      <c r="G80" s="108">
        <v>4.2</v>
      </c>
      <c r="H80" s="102">
        <v>96</v>
      </c>
      <c r="I80" s="125"/>
      <c r="J80" s="1">
        <f t="shared" si="6"/>
        <v>1</v>
      </c>
      <c r="K80" s="8">
        <f t="shared" si="7"/>
        <v>0</v>
      </c>
      <c r="L80" s="8">
        <f t="shared" si="8"/>
        <v>0</v>
      </c>
      <c r="M80" s="7"/>
      <c r="N80" s="6">
        <f t="shared" si="9"/>
        <v>0</v>
      </c>
      <c r="U80" s="12">
        <f t="shared" si="10"/>
        <v>4.2</v>
      </c>
      <c r="V80" s="12">
        <f t="shared" si="11"/>
        <v>403.20000000000005</v>
      </c>
    </row>
    <row r="81" spans="1:22" ht="16.5" customHeight="1">
      <c r="A81" s="1">
        <v>80</v>
      </c>
      <c r="B81" s="121"/>
      <c r="C81" s="98" t="s">
        <v>95</v>
      </c>
      <c r="D81" s="106" t="s">
        <v>133</v>
      </c>
      <c r="E81" s="127"/>
      <c r="F81" s="107">
        <v>8</v>
      </c>
      <c r="G81" s="108">
        <v>4.2</v>
      </c>
      <c r="H81" s="102">
        <v>96</v>
      </c>
      <c r="I81" s="125"/>
      <c r="J81" s="1">
        <f t="shared" si="6"/>
        <v>1</v>
      </c>
      <c r="K81" s="8">
        <f t="shared" si="7"/>
        <v>0</v>
      </c>
      <c r="L81" s="8">
        <f t="shared" si="8"/>
        <v>0</v>
      </c>
      <c r="M81" s="7"/>
      <c r="N81" s="6">
        <f t="shared" si="9"/>
        <v>0</v>
      </c>
      <c r="U81" s="12">
        <f t="shared" si="10"/>
        <v>4.2</v>
      </c>
      <c r="V81" s="12">
        <f t="shared" si="11"/>
        <v>403.20000000000005</v>
      </c>
    </row>
    <row r="82" spans="1:22" ht="16.5" customHeight="1">
      <c r="A82" s="1">
        <v>81</v>
      </c>
      <c r="B82" s="121"/>
      <c r="C82" s="98" t="s">
        <v>93</v>
      </c>
      <c r="D82" s="106" t="s">
        <v>134</v>
      </c>
      <c r="E82" s="127"/>
      <c r="F82" s="107">
        <v>14</v>
      </c>
      <c r="G82" s="108">
        <v>4.2</v>
      </c>
      <c r="H82" s="102">
        <v>96</v>
      </c>
      <c r="I82" s="125"/>
      <c r="J82" s="1">
        <f t="shared" si="6"/>
        <v>1</v>
      </c>
      <c r="K82" s="8">
        <f t="shared" si="7"/>
        <v>0</v>
      </c>
      <c r="L82" s="8">
        <f t="shared" si="8"/>
        <v>0</v>
      </c>
      <c r="M82" s="7"/>
      <c r="N82" s="6">
        <f t="shared" si="9"/>
        <v>0</v>
      </c>
      <c r="U82" s="12">
        <f t="shared" si="10"/>
        <v>4.2</v>
      </c>
      <c r="V82" s="12">
        <f t="shared" si="11"/>
        <v>403.20000000000005</v>
      </c>
    </row>
    <row r="83" spans="1:22" ht="16.5" customHeight="1">
      <c r="A83" s="1">
        <v>82</v>
      </c>
      <c r="B83" s="121"/>
      <c r="C83" s="98" t="s">
        <v>95</v>
      </c>
      <c r="D83" s="106" t="s">
        <v>135</v>
      </c>
      <c r="E83" s="127"/>
      <c r="F83" s="107">
        <v>7</v>
      </c>
      <c r="G83" s="108">
        <v>4.2</v>
      </c>
      <c r="H83" s="102">
        <v>96</v>
      </c>
      <c r="I83" s="125"/>
      <c r="J83" s="1">
        <f t="shared" si="6"/>
        <v>1</v>
      </c>
      <c r="K83" s="8">
        <f t="shared" si="7"/>
        <v>0</v>
      </c>
      <c r="L83" s="8">
        <f t="shared" si="8"/>
        <v>0</v>
      </c>
      <c r="M83" s="7"/>
      <c r="N83" s="6">
        <f t="shared" si="9"/>
        <v>0</v>
      </c>
      <c r="U83" s="12">
        <f t="shared" si="10"/>
        <v>4.2</v>
      </c>
      <c r="V83" s="12">
        <f t="shared" si="11"/>
        <v>403.20000000000005</v>
      </c>
    </row>
    <row r="84" spans="1:22" ht="16.5" customHeight="1">
      <c r="A84" s="1">
        <v>83</v>
      </c>
      <c r="B84" s="122"/>
      <c r="C84" s="98" t="s">
        <v>95</v>
      </c>
      <c r="D84" s="106" t="s">
        <v>136</v>
      </c>
      <c r="E84" s="127"/>
      <c r="F84" s="107">
        <v>7</v>
      </c>
      <c r="G84" s="108">
        <v>4.2</v>
      </c>
      <c r="H84" s="102">
        <v>96</v>
      </c>
      <c r="I84" s="126"/>
      <c r="J84" s="1">
        <f t="shared" si="6"/>
        <v>1</v>
      </c>
      <c r="K84" s="8">
        <f t="shared" si="7"/>
        <v>0</v>
      </c>
      <c r="L84" s="8">
        <f t="shared" si="8"/>
        <v>0</v>
      </c>
      <c r="M84" s="7"/>
      <c r="N84" s="6">
        <f t="shared" si="9"/>
        <v>0</v>
      </c>
      <c r="U84" s="12">
        <f t="shared" si="10"/>
        <v>4.2</v>
      </c>
      <c r="V84" s="12">
        <f t="shared" si="11"/>
        <v>403.20000000000005</v>
      </c>
    </row>
    <row r="85" spans="1:22" ht="16.5" customHeight="1">
      <c r="A85" s="1">
        <v>84</v>
      </c>
      <c r="B85" s="120" t="s">
        <v>142</v>
      </c>
      <c r="C85" s="98" t="s">
        <v>93</v>
      </c>
      <c r="D85" s="106">
        <v>0.375</v>
      </c>
      <c r="E85" s="120" t="s">
        <v>143</v>
      </c>
      <c r="F85" s="107">
        <v>6</v>
      </c>
      <c r="G85" s="108">
        <v>2</v>
      </c>
      <c r="H85" s="102">
        <v>96</v>
      </c>
      <c r="I85" s="111"/>
      <c r="J85" s="1">
        <f t="shared" si="6"/>
        <v>1</v>
      </c>
      <c r="K85" s="8">
        <f t="shared" si="7"/>
        <v>0</v>
      </c>
      <c r="L85" s="8">
        <f t="shared" si="8"/>
        <v>0</v>
      </c>
      <c r="M85" s="7"/>
      <c r="N85" s="6">
        <f t="shared" si="9"/>
        <v>0</v>
      </c>
      <c r="U85" s="12">
        <f t="shared" si="10"/>
        <v>2</v>
      </c>
      <c r="V85" s="12">
        <f t="shared" si="11"/>
        <v>192</v>
      </c>
    </row>
    <row r="86" spans="1:22" ht="16.5" customHeight="1">
      <c r="A86" s="1">
        <v>85</v>
      </c>
      <c r="B86" s="121"/>
      <c r="C86" s="98" t="s">
        <v>95</v>
      </c>
      <c r="D86" s="106">
        <v>0.54166666666666663</v>
      </c>
      <c r="E86" s="121"/>
      <c r="F86" s="107">
        <v>4</v>
      </c>
      <c r="G86" s="108">
        <v>2</v>
      </c>
      <c r="H86" s="102">
        <v>96</v>
      </c>
      <c r="I86" s="111"/>
      <c r="J86" s="1">
        <f t="shared" si="6"/>
        <v>1</v>
      </c>
      <c r="K86" s="8">
        <f t="shared" si="7"/>
        <v>0</v>
      </c>
      <c r="L86" s="8">
        <f t="shared" si="8"/>
        <v>0</v>
      </c>
      <c r="M86" s="7"/>
      <c r="N86" s="6">
        <f t="shared" si="9"/>
        <v>0</v>
      </c>
      <c r="U86" s="12">
        <f t="shared" si="10"/>
        <v>2</v>
      </c>
      <c r="V86" s="12">
        <f t="shared" si="11"/>
        <v>192</v>
      </c>
    </row>
    <row r="87" spans="1:22" ht="16.5" customHeight="1">
      <c r="A87" s="1">
        <v>86</v>
      </c>
      <c r="B87" s="122"/>
      <c r="C87" s="98" t="s">
        <v>95</v>
      </c>
      <c r="D87" s="106">
        <v>0.56944444444444442</v>
      </c>
      <c r="E87" s="122"/>
      <c r="F87" s="107">
        <v>2</v>
      </c>
      <c r="G87" s="108">
        <v>2</v>
      </c>
      <c r="H87" s="102">
        <v>96</v>
      </c>
      <c r="I87" s="111"/>
      <c r="J87" s="1">
        <f t="shared" si="6"/>
        <v>1</v>
      </c>
      <c r="K87" s="8">
        <f t="shared" si="7"/>
        <v>0</v>
      </c>
      <c r="L87" s="8">
        <f t="shared" si="8"/>
        <v>0</v>
      </c>
      <c r="M87" s="7"/>
      <c r="N87" s="6">
        <f t="shared" si="9"/>
        <v>0</v>
      </c>
      <c r="U87" s="12">
        <f t="shared" si="10"/>
        <v>2</v>
      </c>
      <c r="V87" s="12">
        <f t="shared" si="11"/>
        <v>192</v>
      </c>
    </row>
    <row r="88" spans="1:22" ht="16.5" customHeight="1">
      <c r="A88" s="1">
        <v>87</v>
      </c>
      <c r="B88" s="120" t="s">
        <v>144</v>
      </c>
      <c r="C88" s="98" t="s">
        <v>93</v>
      </c>
      <c r="D88" s="106">
        <v>0.375</v>
      </c>
      <c r="E88" s="127" t="s">
        <v>145</v>
      </c>
      <c r="F88" s="107">
        <v>80</v>
      </c>
      <c r="G88" s="108">
        <v>2</v>
      </c>
      <c r="H88" s="102">
        <v>96</v>
      </c>
      <c r="I88" s="111"/>
      <c r="J88" s="1">
        <f t="shared" si="6"/>
        <v>4</v>
      </c>
      <c r="K88" s="8">
        <f t="shared" si="7"/>
        <v>0</v>
      </c>
      <c r="L88" s="8">
        <f t="shared" si="8"/>
        <v>0</v>
      </c>
      <c r="M88" s="7"/>
      <c r="N88" s="6">
        <f t="shared" si="9"/>
        <v>0</v>
      </c>
      <c r="U88" s="12">
        <f t="shared" si="10"/>
        <v>8</v>
      </c>
      <c r="V88" s="12">
        <f t="shared" si="11"/>
        <v>768</v>
      </c>
    </row>
    <row r="89" spans="1:22" ht="16.5" customHeight="1">
      <c r="A89" s="1">
        <v>88</v>
      </c>
      <c r="B89" s="121"/>
      <c r="C89" s="98" t="s">
        <v>95</v>
      </c>
      <c r="D89" s="106">
        <v>0.49305555555555558</v>
      </c>
      <c r="E89" s="127"/>
      <c r="F89" s="107">
        <v>45</v>
      </c>
      <c r="G89" s="108">
        <v>2</v>
      </c>
      <c r="H89" s="102">
        <v>96</v>
      </c>
      <c r="I89" s="111"/>
      <c r="J89" s="1">
        <f t="shared" si="6"/>
        <v>3</v>
      </c>
      <c r="K89" s="8">
        <f t="shared" si="7"/>
        <v>0</v>
      </c>
      <c r="L89" s="8">
        <f t="shared" si="8"/>
        <v>0</v>
      </c>
      <c r="M89" s="7"/>
      <c r="N89" s="6">
        <f t="shared" si="9"/>
        <v>0</v>
      </c>
      <c r="U89" s="12">
        <f t="shared" si="10"/>
        <v>6</v>
      </c>
      <c r="V89" s="12">
        <f t="shared" si="11"/>
        <v>576</v>
      </c>
    </row>
    <row r="90" spans="1:22" ht="16.5" customHeight="1">
      <c r="A90" s="1">
        <v>89</v>
      </c>
      <c r="B90" s="122"/>
      <c r="C90" s="98" t="s">
        <v>95</v>
      </c>
      <c r="D90" s="106">
        <v>0.54166666666666663</v>
      </c>
      <c r="E90" s="127"/>
      <c r="F90" s="107">
        <v>35</v>
      </c>
      <c r="G90" s="108">
        <v>2</v>
      </c>
      <c r="H90" s="102">
        <v>96</v>
      </c>
      <c r="I90" s="111"/>
      <c r="J90" s="1">
        <f t="shared" si="6"/>
        <v>2</v>
      </c>
      <c r="K90" s="8">
        <f t="shared" si="7"/>
        <v>0</v>
      </c>
      <c r="L90" s="8">
        <f t="shared" si="8"/>
        <v>0</v>
      </c>
      <c r="M90" s="7"/>
      <c r="N90" s="6">
        <f t="shared" si="9"/>
        <v>0</v>
      </c>
      <c r="U90" s="12">
        <f t="shared" si="10"/>
        <v>4</v>
      </c>
      <c r="V90" s="12">
        <f t="shared" si="11"/>
        <v>384</v>
      </c>
    </row>
    <row r="91" spans="1:22" ht="16.5" customHeight="1">
      <c r="A91" s="1">
        <v>90</v>
      </c>
      <c r="B91" s="120" t="s">
        <v>146</v>
      </c>
      <c r="C91" s="98" t="s">
        <v>93</v>
      </c>
      <c r="D91" s="106">
        <v>0.375</v>
      </c>
      <c r="E91" s="127" t="s">
        <v>147</v>
      </c>
      <c r="F91" s="107">
        <v>15</v>
      </c>
      <c r="G91" s="108">
        <v>3</v>
      </c>
      <c r="H91" s="102">
        <v>96</v>
      </c>
      <c r="I91" s="111"/>
      <c r="J91" s="1">
        <f t="shared" si="6"/>
        <v>1</v>
      </c>
      <c r="K91" s="8">
        <f t="shared" si="7"/>
        <v>0</v>
      </c>
      <c r="L91" s="8">
        <f t="shared" si="8"/>
        <v>0</v>
      </c>
      <c r="M91" s="7"/>
      <c r="N91" s="6">
        <f t="shared" si="9"/>
        <v>0</v>
      </c>
      <c r="U91" s="12">
        <f t="shared" si="10"/>
        <v>3</v>
      </c>
      <c r="V91" s="12">
        <f t="shared" si="11"/>
        <v>288</v>
      </c>
    </row>
    <row r="92" spans="1:22" ht="16.5" customHeight="1">
      <c r="A92" s="1">
        <v>91</v>
      </c>
      <c r="B92" s="122"/>
      <c r="C92" s="98" t="s">
        <v>95</v>
      </c>
      <c r="D92" s="106">
        <v>0.51736111111111105</v>
      </c>
      <c r="E92" s="127"/>
      <c r="F92" s="107">
        <v>15</v>
      </c>
      <c r="G92" s="108">
        <v>3</v>
      </c>
      <c r="H92" s="102">
        <v>96</v>
      </c>
      <c r="I92" s="111"/>
      <c r="J92" s="1">
        <f t="shared" si="6"/>
        <v>1</v>
      </c>
      <c r="K92" s="8">
        <f t="shared" si="7"/>
        <v>0</v>
      </c>
      <c r="L92" s="8">
        <f t="shared" si="8"/>
        <v>0</v>
      </c>
      <c r="M92" s="7"/>
      <c r="N92" s="6">
        <f t="shared" si="9"/>
        <v>0</v>
      </c>
      <c r="U92" s="12">
        <f t="shared" si="10"/>
        <v>3</v>
      </c>
      <c r="V92" s="12">
        <f t="shared" si="11"/>
        <v>288</v>
      </c>
    </row>
    <row r="93" spans="1:22" ht="16.5" customHeight="1">
      <c r="A93" s="1">
        <v>92</v>
      </c>
      <c r="B93" s="120" t="s">
        <v>148</v>
      </c>
      <c r="C93" s="98" t="s">
        <v>93</v>
      </c>
      <c r="D93" s="106">
        <v>0.375</v>
      </c>
      <c r="E93" s="127" t="s">
        <v>149</v>
      </c>
      <c r="F93" s="107">
        <v>11</v>
      </c>
      <c r="G93" s="108">
        <v>7</v>
      </c>
      <c r="H93" s="102">
        <v>96</v>
      </c>
      <c r="I93" s="111"/>
      <c r="J93" s="1">
        <f t="shared" si="6"/>
        <v>1</v>
      </c>
      <c r="K93" s="8">
        <f t="shared" si="7"/>
        <v>0</v>
      </c>
      <c r="L93" s="8">
        <f t="shared" si="8"/>
        <v>0</v>
      </c>
      <c r="M93" s="7"/>
      <c r="N93" s="6">
        <f t="shared" si="9"/>
        <v>0</v>
      </c>
      <c r="U93" s="12">
        <f t="shared" si="10"/>
        <v>7</v>
      </c>
      <c r="V93" s="12">
        <f t="shared" si="11"/>
        <v>672</v>
      </c>
    </row>
    <row r="94" spans="1:22" ht="16.5" customHeight="1">
      <c r="A94" s="1">
        <v>93</v>
      </c>
      <c r="B94" s="122"/>
      <c r="C94" s="98" t="s">
        <v>95</v>
      </c>
      <c r="D94" s="106">
        <v>0.56944444444444442</v>
      </c>
      <c r="E94" s="127"/>
      <c r="F94" s="107">
        <v>11</v>
      </c>
      <c r="G94" s="108">
        <v>7</v>
      </c>
      <c r="H94" s="102">
        <v>96</v>
      </c>
      <c r="I94" s="111"/>
      <c r="J94" s="1">
        <f t="shared" si="6"/>
        <v>1</v>
      </c>
      <c r="K94" s="8">
        <f t="shared" si="7"/>
        <v>0</v>
      </c>
      <c r="L94" s="8">
        <f t="shared" si="8"/>
        <v>0</v>
      </c>
      <c r="M94" s="7"/>
      <c r="N94" s="6">
        <f t="shared" si="9"/>
        <v>0</v>
      </c>
      <c r="U94" s="12">
        <f t="shared" si="10"/>
        <v>7</v>
      </c>
      <c r="V94" s="12">
        <f t="shared" si="11"/>
        <v>672</v>
      </c>
    </row>
    <row r="95" spans="1:22" ht="16.5" customHeight="1">
      <c r="A95" s="1">
        <v>94</v>
      </c>
      <c r="B95" s="120" t="s">
        <v>150</v>
      </c>
      <c r="C95" s="98" t="s">
        <v>93</v>
      </c>
      <c r="D95" s="112">
        <v>0.35416666666666669</v>
      </c>
      <c r="E95" s="127" t="s">
        <v>151</v>
      </c>
      <c r="F95" s="107">
        <v>20</v>
      </c>
      <c r="G95" s="108">
        <v>2.5</v>
      </c>
      <c r="H95" s="102">
        <v>96</v>
      </c>
      <c r="I95" s="111"/>
      <c r="J95" s="1">
        <f t="shared" si="6"/>
        <v>1</v>
      </c>
      <c r="K95" s="8">
        <f t="shared" si="7"/>
        <v>0</v>
      </c>
      <c r="L95" s="8">
        <f t="shared" si="8"/>
        <v>0</v>
      </c>
      <c r="M95" s="7"/>
      <c r="N95" s="6">
        <f t="shared" si="9"/>
        <v>0</v>
      </c>
      <c r="U95" s="12">
        <f t="shared" si="10"/>
        <v>2.5</v>
      </c>
      <c r="V95" s="12">
        <f t="shared" si="11"/>
        <v>240</v>
      </c>
    </row>
    <row r="96" spans="1:22" ht="16.5" customHeight="1">
      <c r="A96" s="1">
        <v>95</v>
      </c>
      <c r="B96" s="121"/>
      <c r="C96" s="98" t="s">
        <v>95</v>
      </c>
      <c r="D96" s="112" t="s">
        <v>152</v>
      </c>
      <c r="E96" s="127"/>
      <c r="F96" s="107">
        <v>20</v>
      </c>
      <c r="G96" s="108">
        <v>2.5</v>
      </c>
      <c r="H96" s="102">
        <v>96</v>
      </c>
      <c r="I96" s="111"/>
      <c r="J96" s="1">
        <f t="shared" si="6"/>
        <v>1</v>
      </c>
      <c r="K96" s="8">
        <f t="shared" si="7"/>
        <v>0</v>
      </c>
      <c r="L96" s="8">
        <f t="shared" si="8"/>
        <v>0</v>
      </c>
      <c r="M96" s="7"/>
      <c r="N96" s="6">
        <f t="shared" si="9"/>
        <v>0</v>
      </c>
      <c r="U96" s="12">
        <f t="shared" si="10"/>
        <v>2.5</v>
      </c>
      <c r="V96" s="12">
        <f t="shared" si="11"/>
        <v>240</v>
      </c>
    </row>
    <row r="97" spans="1:22" ht="16.5" customHeight="1">
      <c r="A97" s="1">
        <v>96</v>
      </c>
      <c r="B97" s="121"/>
      <c r="C97" s="98" t="s">
        <v>93</v>
      </c>
      <c r="D97" s="112" t="s">
        <v>152</v>
      </c>
      <c r="E97" s="127"/>
      <c r="F97" s="107">
        <v>20</v>
      </c>
      <c r="G97" s="108">
        <v>2.5</v>
      </c>
      <c r="H97" s="102">
        <v>96</v>
      </c>
      <c r="I97" s="111"/>
      <c r="J97" s="1">
        <f t="shared" si="6"/>
        <v>1</v>
      </c>
      <c r="K97" s="8">
        <f t="shared" si="7"/>
        <v>0</v>
      </c>
      <c r="L97" s="8">
        <f t="shared" si="8"/>
        <v>0</v>
      </c>
      <c r="M97" s="7"/>
      <c r="N97" s="6">
        <f t="shared" si="9"/>
        <v>0</v>
      </c>
      <c r="U97" s="12">
        <f t="shared" si="10"/>
        <v>2.5</v>
      </c>
      <c r="V97" s="12">
        <f t="shared" si="11"/>
        <v>240</v>
      </c>
    </row>
    <row r="98" spans="1:22" ht="16.5" customHeight="1">
      <c r="A98" s="1">
        <v>97</v>
      </c>
      <c r="B98" s="121"/>
      <c r="C98" s="98" t="s">
        <v>95</v>
      </c>
      <c r="D98" s="112">
        <v>0.76041666666666663</v>
      </c>
      <c r="E98" s="127"/>
      <c r="F98" s="107">
        <v>20</v>
      </c>
      <c r="G98" s="108">
        <v>2.5</v>
      </c>
      <c r="H98" s="102">
        <v>96</v>
      </c>
      <c r="I98" s="111"/>
      <c r="J98" s="1">
        <f t="shared" si="6"/>
        <v>1</v>
      </c>
      <c r="K98" s="8">
        <f t="shared" si="7"/>
        <v>0</v>
      </c>
      <c r="L98" s="8">
        <f t="shared" si="8"/>
        <v>0</v>
      </c>
      <c r="M98" s="7"/>
      <c r="N98" s="6">
        <f t="shared" si="9"/>
        <v>0</v>
      </c>
      <c r="U98" s="12">
        <f t="shared" si="10"/>
        <v>2.5</v>
      </c>
      <c r="V98" s="12">
        <f t="shared" si="11"/>
        <v>240</v>
      </c>
    </row>
    <row r="99" spans="1:22" ht="16.5" customHeight="1">
      <c r="A99" s="1">
        <v>98</v>
      </c>
      <c r="B99" s="121"/>
      <c r="C99" s="98" t="s">
        <v>93</v>
      </c>
      <c r="D99" s="112">
        <v>0.35416666666666669</v>
      </c>
      <c r="E99" s="120" t="s">
        <v>153</v>
      </c>
      <c r="F99" s="107">
        <v>22</v>
      </c>
      <c r="G99" s="108">
        <v>2.35</v>
      </c>
      <c r="H99" s="102">
        <v>96</v>
      </c>
      <c r="I99" s="111"/>
      <c r="J99" s="1">
        <f t="shared" si="6"/>
        <v>2</v>
      </c>
      <c r="K99" s="8">
        <f t="shared" si="7"/>
        <v>0</v>
      </c>
      <c r="L99" s="8">
        <f t="shared" si="8"/>
        <v>0</v>
      </c>
      <c r="M99" s="7"/>
      <c r="N99" s="6">
        <f t="shared" si="9"/>
        <v>0</v>
      </c>
      <c r="U99" s="12">
        <f t="shared" si="10"/>
        <v>4.7</v>
      </c>
      <c r="V99" s="12">
        <f t="shared" si="11"/>
        <v>451.20000000000005</v>
      </c>
    </row>
    <row r="100" spans="1:22" ht="16.5" customHeight="1">
      <c r="A100" s="1">
        <v>99</v>
      </c>
      <c r="B100" s="121"/>
      <c r="C100" s="98" t="s">
        <v>95</v>
      </c>
      <c r="D100" s="112" t="s">
        <v>152</v>
      </c>
      <c r="E100" s="121"/>
      <c r="F100" s="107">
        <v>22</v>
      </c>
      <c r="G100" s="108">
        <v>2.35</v>
      </c>
      <c r="H100" s="102">
        <v>96</v>
      </c>
      <c r="I100" s="111"/>
      <c r="J100" s="1">
        <f t="shared" si="6"/>
        <v>2</v>
      </c>
      <c r="K100" s="8">
        <f t="shared" si="7"/>
        <v>0</v>
      </c>
      <c r="L100" s="8">
        <f t="shared" si="8"/>
        <v>0</v>
      </c>
      <c r="M100" s="7"/>
      <c r="N100" s="6">
        <f t="shared" si="9"/>
        <v>0</v>
      </c>
      <c r="U100" s="12">
        <f t="shared" si="10"/>
        <v>4.7</v>
      </c>
      <c r="V100" s="12">
        <f t="shared" si="11"/>
        <v>451.20000000000005</v>
      </c>
    </row>
    <row r="101" spans="1:22" ht="16.5" customHeight="1">
      <c r="A101" s="1">
        <v>100</v>
      </c>
      <c r="B101" s="121"/>
      <c r="C101" s="98" t="s">
        <v>93</v>
      </c>
      <c r="D101" s="112" t="s">
        <v>152</v>
      </c>
      <c r="E101" s="121"/>
      <c r="F101" s="107">
        <v>22</v>
      </c>
      <c r="G101" s="108">
        <v>2.35</v>
      </c>
      <c r="H101" s="102">
        <v>96</v>
      </c>
      <c r="I101" s="111"/>
      <c r="J101" s="1">
        <f t="shared" si="6"/>
        <v>2</v>
      </c>
      <c r="K101" s="8">
        <f t="shared" si="7"/>
        <v>0</v>
      </c>
      <c r="L101" s="8">
        <f t="shared" si="8"/>
        <v>0</v>
      </c>
      <c r="M101" s="7"/>
      <c r="N101" s="6">
        <f t="shared" si="9"/>
        <v>0</v>
      </c>
      <c r="U101" s="12">
        <f t="shared" si="10"/>
        <v>4.7</v>
      </c>
      <c r="V101" s="12">
        <f t="shared" si="11"/>
        <v>451.20000000000005</v>
      </c>
    </row>
    <row r="102" spans="1:22" ht="16.5" customHeight="1">
      <c r="A102" s="1">
        <v>101</v>
      </c>
      <c r="B102" s="121"/>
      <c r="C102" s="98" t="s">
        <v>95</v>
      </c>
      <c r="D102" s="112">
        <v>0.76041666666666663</v>
      </c>
      <c r="E102" s="122"/>
      <c r="F102" s="107">
        <v>22</v>
      </c>
      <c r="G102" s="108">
        <v>2.35</v>
      </c>
      <c r="H102" s="102">
        <v>96</v>
      </c>
      <c r="I102" s="111"/>
      <c r="J102" s="1">
        <f t="shared" si="6"/>
        <v>2</v>
      </c>
      <c r="K102" s="8">
        <f t="shared" si="7"/>
        <v>0</v>
      </c>
      <c r="L102" s="8">
        <f t="shared" si="8"/>
        <v>0</v>
      </c>
      <c r="M102" s="7"/>
      <c r="N102" s="6">
        <f t="shared" si="9"/>
        <v>0</v>
      </c>
      <c r="U102" s="12">
        <f t="shared" si="10"/>
        <v>4.7</v>
      </c>
      <c r="V102" s="12">
        <f t="shared" si="11"/>
        <v>451.20000000000005</v>
      </c>
    </row>
    <row r="103" spans="1:22" ht="16.5" customHeight="1">
      <c r="A103" s="1">
        <v>102</v>
      </c>
      <c r="B103" s="121"/>
      <c r="C103" s="98" t="s">
        <v>93</v>
      </c>
      <c r="D103" s="112">
        <v>0.35416666666666669</v>
      </c>
      <c r="E103" s="127" t="s">
        <v>154</v>
      </c>
      <c r="F103" s="107">
        <v>25</v>
      </c>
      <c r="G103" s="108">
        <v>3.4</v>
      </c>
      <c r="H103" s="102">
        <v>96</v>
      </c>
      <c r="I103" s="111"/>
      <c r="J103" s="1">
        <f t="shared" si="6"/>
        <v>2</v>
      </c>
      <c r="K103" s="8">
        <f t="shared" si="7"/>
        <v>0</v>
      </c>
      <c r="L103" s="8">
        <f t="shared" si="8"/>
        <v>0</v>
      </c>
      <c r="M103" s="7"/>
      <c r="N103" s="6">
        <f t="shared" si="9"/>
        <v>0</v>
      </c>
      <c r="U103" s="12">
        <f t="shared" si="10"/>
        <v>6.8</v>
      </c>
      <c r="V103" s="12">
        <f t="shared" si="11"/>
        <v>652.79999999999995</v>
      </c>
    </row>
    <row r="104" spans="1:22" ht="16.5" customHeight="1">
      <c r="A104" s="1">
        <v>103</v>
      </c>
      <c r="B104" s="121"/>
      <c r="C104" s="98" t="s">
        <v>95</v>
      </c>
      <c r="D104" s="112" t="s">
        <v>152</v>
      </c>
      <c r="E104" s="127"/>
      <c r="F104" s="107">
        <v>25</v>
      </c>
      <c r="G104" s="108">
        <v>3.4</v>
      </c>
      <c r="H104" s="102">
        <v>96</v>
      </c>
      <c r="I104" s="111"/>
      <c r="J104" s="1">
        <f t="shared" si="6"/>
        <v>2</v>
      </c>
      <c r="K104" s="8">
        <f t="shared" si="7"/>
        <v>0</v>
      </c>
      <c r="L104" s="8">
        <f t="shared" si="8"/>
        <v>0</v>
      </c>
      <c r="M104" s="7"/>
      <c r="N104" s="6">
        <f t="shared" si="9"/>
        <v>0</v>
      </c>
      <c r="U104" s="12">
        <f t="shared" si="10"/>
        <v>6.8</v>
      </c>
      <c r="V104" s="12">
        <f t="shared" si="11"/>
        <v>652.79999999999995</v>
      </c>
    </row>
    <row r="105" spans="1:22" ht="16.5" customHeight="1">
      <c r="A105" s="1">
        <v>104</v>
      </c>
      <c r="B105" s="121"/>
      <c r="C105" s="98" t="s">
        <v>93</v>
      </c>
      <c r="D105" s="112" t="s">
        <v>152</v>
      </c>
      <c r="E105" s="127"/>
      <c r="F105" s="107">
        <v>25</v>
      </c>
      <c r="G105" s="108">
        <v>3.4</v>
      </c>
      <c r="H105" s="102">
        <v>96</v>
      </c>
      <c r="I105" s="111"/>
      <c r="J105" s="1">
        <f t="shared" si="6"/>
        <v>2</v>
      </c>
      <c r="K105" s="8">
        <f t="shared" si="7"/>
        <v>0</v>
      </c>
      <c r="L105" s="8">
        <f t="shared" si="8"/>
        <v>0</v>
      </c>
      <c r="M105" s="7"/>
      <c r="N105" s="6">
        <f t="shared" si="9"/>
        <v>0</v>
      </c>
      <c r="U105" s="12">
        <f t="shared" si="10"/>
        <v>6.8</v>
      </c>
      <c r="V105" s="12">
        <f t="shared" si="11"/>
        <v>652.79999999999995</v>
      </c>
    </row>
    <row r="106" spans="1:22" ht="16.5" customHeight="1">
      <c r="A106" s="1">
        <v>105</v>
      </c>
      <c r="B106" s="121"/>
      <c r="C106" s="98" t="s">
        <v>95</v>
      </c>
      <c r="D106" s="112">
        <v>0.76041666666666663</v>
      </c>
      <c r="E106" s="127"/>
      <c r="F106" s="107">
        <v>25</v>
      </c>
      <c r="G106" s="108">
        <v>3.4</v>
      </c>
      <c r="H106" s="102">
        <v>96</v>
      </c>
      <c r="I106" s="111"/>
      <c r="J106" s="1">
        <f t="shared" si="6"/>
        <v>2</v>
      </c>
      <c r="K106" s="8">
        <f t="shared" si="7"/>
        <v>0</v>
      </c>
      <c r="L106" s="8">
        <f t="shared" si="8"/>
        <v>0</v>
      </c>
      <c r="M106" s="7"/>
      <c r="N106" s="6">
        <f t="shared" si="9"/>
        <v>0</v>
      </c>
      <c r="U106" s="12">
        <f t="shared" si="10"/>
        <v>6.8</v>
      </c>
      <c r="V106" s="12">
        <f t="shared" si="11"/>
        <v>652.79999999999995</v>
      </c>
    </row>
    <row r="107" spans="1:22" ht="16.5" customHeight="1">
      <c r="A107" s="1">
        <v>106</v>
      </c>
      <c r="B107" s="121"/>
      <c r="C107" s="98" t="s">
        <v>93</v>
      </c>
      <c r="D107" s="112">
        <v>0.35416666666666669</v>
      </c>
      <c r="E107" s="121" t="s">
        <v>155</v>
      </c>
      <c r="F107" s="107">
        <v>21</v>
      </c>
      <c r="G107" s="108">
        <v>2.75</v>
      </c>
      <c r="H107" s="102">
        <v>96</v>
      </c>
      <c r="I107" s="111"/>
      <c r="J107" s="1">
        <f t="shared" si="6"/>
        <v>2</v>
      </c>
      <c r="K107" s="8">
        <f t="shared" si="7"/>
        <v>0</v>
      </c>
      <c r="L107" s="8">
        <f t="shared" si="8"/>
        <v>0</v>
      </c>
      <c r="M107" s="7"/>
      <c r="N107" s="6">
        <f t="shared" si="9"/>
        <v>0</v>
      </c>
      <c r="U107" s="12">
        <f t="shared" si="10"/>
        <v>5.5</v>
      </c>
      <c r="V107" s="12">
        <f t="shared" si="11"/>
        <v>528</v>
      </c>
    </row>
    <row r="108" spans="1:22" ht="16.5" customHeight="1">
      <c r="A108" s="1">
        <v>107</v>
      </c>
      <c r="B108" s="121"/>
      <c r="C108" s="98" t="s">
        <v>95</v>
      </c>
      <c r="D108" s="112" t="s">
        <v>152</v>
      </c>
      <c r="E108" s="121"/>
      <c r="F108" s="107">
        <v>21</v>
      </c>
      <c r="G108" s="108">
        <v>2.75</v>
      </c>
      <c r="H108" s="102">
        <v>96</v>
      </c>
      <c r="I108" s="111"/>
      <c r="J108" s="1">
        <f t="shared" si="6"/>
        <v>2</v>
      </c>
      <c r="K108" s="8">
        <f t="shared" si="7"/>
        <v>0</v>
      </c>
      <c r="L108" s="8">
        <f t="shared" si="8"/>
        <v>0</v>
      </c>
      <c r="M108" s="7"/>
      <c r="N108" s="6">
        <f t="shared" si="9"/>
        <v>0</v>
      </c>
      <c r="U108" s="12">
        <f t="shared" si="10"/>
        <v>5.5</v>
      </c>
      <c r="V108" s="12">
        <f t="shared" si="11"/>
        <v>528</v>
      </c>
    </row>
    <row r="109" spans="1:22" ht="16.5" customHeight="1">
      <c r="A109" s="1">
        <v>108</v>
      </c>
      <c r="B109" s="121"/>
      <c r="C109" s="98" t="s">
        <v>93</v>
      </c>
      <c r="D109" s="112" t="s">
        <v>152</v>
      </c>
      <c r="E109" s="121"/>
      <c r="F109" s="107">
        <v>21</v>
      </c>
      <c r="G109" s="108">
        <v>2.75</v>
      </c>
      <c r="H109" s="102">
        <v>96</v>
      </c>
      <c r="I109" s="111"/>
      <c r="J109" s="1">
        <f t="shared" si="6"/>
        <v>2</v>
      </c>
      <c r="K109" s="8">
        <f t="shared" si="7"/>
        <v>0</v>
      </c>
      <c r="L109" s="8">
        <f t="shared" si="8"/>
        <v>0</v>
      </c>
      <c r="M109" s="7"/>
      <c r="N109" s="6">
        <f t="shared" si="9"/>
        <v>0</v>
      </c>
      <c r="U109" s="12">
        <f t="shared" si="10"/>
        <v>5.5</v>
      </c>
      <c r="V109" s="12">
        <f t="shared" si="11"/>
        <v>528</v>
      </c>
    </row>
    <row r="110" spans="1:22" ht="16.5" customHeight="1">
      <c r="A110" s="1">
        <v>109</v>
      </c>
      <c r="B110" s="122"/>
      <c r="C110" s="98" t="s">
        <v>95</v>
      </c>
      <c r="D110" s="112">
        <v>0.76041666666666663</v>
      </c>
      <c r="E110" s="122"/>
      <c r="F110" s="107">
        <v>21</v>
      </c>
      <c r="G110" s="108">
        <v>2.75</v>
      </c>
      <c r="H110" s="102">
        <v>96</v>
      </c>
      <c r="I110" s="111"/>
      <c r="J110" s="1">
        <f t="shared" si="6"/>
        <v>2</v>
      </c>
      <c r="K110" s="8">
        <f t="shared" si="7"/>
        <v>0</v>
      </c>
      <c r="L110" s="8">
        <f t="shared" si="8"/>
        <v>0</v>
      </c>
      <c r="M110" s="7"/>
      <c r="N110" s="6">
        <f t="shared" si="9"/>
        <v>0</v>
      </c>
      <c r="U110" s="12">
        <f t="shared" si="10"/>
        <v>5.5</v>
      </c>
      <c r="V110" s="12">
        <f t="shared" si="11"/>
        <v>528</v>
      </c>
    </row>
    <row r="111" spans="1:22" ht="16.5" customHeight="1">
      <c r="A111" s="1">
        <v>110</v>
      </c>
      <c r="B111" s="120" t="s">
        <v>156</v>
      </c>
      <c r="C111" s="98" t="s">
        <v>93</v>
      </c>
      <c r="D111" s="106">
        <v>0.39583333333333331</v>
      </c>
      <c r="E111" s="127" t="s">
        <v>157</v>
      </c>
      <c r="F111" s="107">
        <v>9</v>
      </c>
      <c r="G111" s="108">
        <v>6.75</v>
      </c>
      <c r="H111" s="102">
        <v>96</v>
      </c>
      <c r="I111" s="128" t="s">
        <v>101</v>
      </c>
      <c r="J111" s="1">
        <f t="shared" si="6"/>
        <v>1</v>
      </c>
      <c r="K111" s="8">
        <f t="shared" si="7"/>
        <v>0</v>
      </c>
      <c r="L111" s="8">
        <f t="shared" si="8"/>
        <v>0</v>
      </c>
      <c r="M111" s="7"/>
      <c r="N111" s="6">
        <f t="shared" si="9"/>
        <v>0</v>
      </c>
      <c r="U111" s="12">
        <f t="shared" si="10"/>
        <v>6.75</v>
      </c>
      <c r="V111" s="12">
        <f t="shared" si="11"/>
        <v>648</v>
      </c>
    </row>
    <row r="112" spans="1:22" ht="16.5" customHeight="1">
      <c r="A112" s="1">
        <v>111</v>
      </c>
      <c r="B112" s="121"/>
      <c r="C112" s="98" t="s">
        <v>95</v>
      </c>
      <c r="D112" s="106">
        <v>0.52083333333333337</v>
      </c>
      <c r="E112" s="127"/>
      <c r="F112" s="107">
        <v>2</v>
      </c>
      <c r="G112" s="108">
        <v>6.75</v>
      </c>
      <c r="H112" s="102">
        <v>96</v>
      </c>
      <c r="I112" s="130"/>
      <c r="J112" s="1">
        <f t="shared" si="6"/>
        <v>1</v>
      </c>
      <c r="K112" s="8">
        <f t="shared" si="7"/>
        <v>0</v>
      </c>
      <c r="L112" s="8">
        <f t="shared" si="8"/>
        <v>0</v>
      </c>
      <c r="M112" s="7"/>
      <c r="N112" s="6">
        <f t="shared" si="9"/>
        <v>0</v>
      </c>
      <c r="U112" s="12">
        <f t="shared" si="10"/>
        <v>6.75</v>
      </c>
      <c r="V112" s="12">
        <f t="shared" si="11"/>
        <v>648</v>
      </c>
    </row>
    <row r="113" spans="1:22" ht="16.5" customHeight="1">
      <c r="A113" s="1">
        <v>112</v>
      </c>
      <c r="B113" s="122"/>
      <c r="C113" s="98" t="s">
        <v>95</v>
      </c>
      <c r="D113" s="106">
        <v>0.59027777777777779</v>
      </c>
      <c r="E113" s="127"/>
      <c r="F113" s="107">
        <v>7</v>
      </c>
      <c r="G113" s="108">
        <v>6.75</v>
      </c>
      <c r="H113" s="102">
        <v>96</v>
      </c>
      <c r="I113" s="129"/>
      <c r="J113" s="1">
        <f t="shared" si="6"/>
        <v>1</v>
      </c>
      <c r="K113" s="8">
        <f t="shared" si="7"/>
        <v>0</v>
      </c>
      <c r="L113" s="8">
        <f t="shared" si="8"/>
        <v>0</v>
      </c>
      <c r="M113" s="7"/>
      <c r="N113" s="6">
        <f t="shared" si="9"/>
        <v>0</v>
      </c>
      <c r="U113" s="12">
        <f t="shared" si="10"/>
        <v>6.75</v>
      </c>
      <c r="V113" s="12">
        <f t="shared" si="11"/>
        <v>648</v>
      </c>
    </row>
    <row r="114" spans="1:22" ht="16.5" customHeight="1">
      <c r="A114" s="1">
        <v>113</v>
      </c>
      <c r="B114" s="131" t="s">
        <v>158</v>
      </c>
      <c r="C114" s="98" t="s">
        <v>93</v>
      </c>
      <c r="D114" s="106">
        <v>0.33333333333333331</v>
      </c>
      <c r="E114" s="124" t="s">
        <v>159</v>
      </c>
      <c r="F114" s="114">
        <v>2</v>
      </c>
      <c r="G114" s="108">
        <v>11</v>
      </c>
      <c r="H114" s="102">
        <v>96</v>
      </c>
      <c r="I114" s="113"/>
      <c r="J114" s="1">
        <f t="shared" si="6"/>
        <v>1</v>
      </c>
      <c r="K114" s="8">
        <f t="shared" si="7"/>
        <v>0</v>
      </c>
      <c r="L114" s="8">
        <f t="shared" si="8"/>
        <v>0</v>
      </c>
      <c r="M114" s="7"/>
      <c r="N114" s="6">
        <f t="shared" si="9"/>
        <v>0</v>
      </c>
      <c r="U114" s="12">
        <f t="shared" si="10"/>
        <v>11</v>
      </c>
      <c r="V114" s="12">
        <f t="shared" si="11"/>
        <v>1056</v>
      </c>
    </row>
    <row r="115" spans="1:22" ht="16.5" customHeight="1">
      <c r="A115" s="1">
        <v>114</v>
      </c>
      <c r="B115" s="131"/>
      <c r="C115" s="98" t="s">
        <v>95</v>
      </c>
      <c r="D115" s="106">
        <v>0.60416666666666663</v>
      </c>
      <c r="E115" s="126"/>
      <c r="F115" s="114">
        <v>2</v>
      </c>
      <c r="G115" s="108">
        <v>11</v>
      </c>
      <c r="H115" s="102">
        <v>96</v>
      </c>
      <c r="I115" s="113"/>
      <c r="J115" s="1">
        <f t="shared" si="6"/>
        <v>1</v>
      </c>
      <c r="K115" s="8">
        <f t="shared" si="7"/>
        <v>0</v>
      </c>
      <c r="L115" s="8">
        <f t="shared" si="8"/>
        <v>0</v>
      </c>
      <c r="M115" s="7"/>
      <c r="N115" s="6">
        <f t="shared" si="9"/>
        <v>0</v>
      </c>
      <c r="U115" s="12">
        <f t="shared" si="10"/>
        <v>11</v>
      </c>
      <c r="V115" s="12">
        <f t="shared" si="11"/>
        <v>1056</v>
      </c>
    </row>
  </sheetData>
  <sheetProtection algorithmName="SHA-512" hashValue="lp6MCIAGLAL61euaWiB9aAr7bXJdDGfa0o7cRCWhRDzW8jMLehvXrVmqQHYkRezdguZFiM7XIsqqrbpceAhkSQ==" saltValue="q+5OEm/uO2sK3MoRbWVt6A==" spinCount="100000" sheet="1" objects="1" scenarios="1"/>
  <autoFilter ref="A1:N115"/>
  <mergeCells count="66">
    <mergeCell ref="B111:B113"/>
    <mergeCell ref="E111:E113"/>
    <mergeCell ref="I111:I113"/>
    <mergeCell ref="B114:B115"/>
    <mergeCell ref="B93:B94"/>
    <mergeCell ref="E93:E94"/>
    <mergeCell ref="B95:B110"/>
    <mergeCell ref="E95:E98"/>
    <mergeCell ref="E99:E102"/>
    <mergeCell ref="E103:E106"/>
    <mergeCell ref="E107:E110"/>
    <mergeCell ref="E114:E115"/>
    <mergeCell ref="B85:B87"/>
    <mergeCell ref="E85:E87"/>
    <mergeCell ref="B88:B90"/>
    <mergeCell ref="E88:E90"/>
    <mergeCell ref="B91:B92"/>
    <mergeCell ref="E91:E92"/>
    <mergeCell ref="B51:B54"/>
    <mergeCell ref="E51:E54"/>
    <mergeCell ref="B55:B84"/>
    <mergeCell ref="E55:E61"/>
    <mergeCell ref="I55:I56"/>
    <mergeCell ref="E62:E68"/>
    <mergeCell ref="E69:E75"/>
    <mergeCell ref="E76:E77"/>
    <mergeCell ref="I76:I77"/>
    <mergeCell ref="E78:E84"/>
    <mergeCell ref="I78:I84"/>
    <mergeCell ref="B41:B44"/>
    <mergeCell ref="E41:E42"/>
    <mergeCell ref="I41:I42"/>
    <mergeCell ref="E43:E44"/>
    <mergeCell ref="B45:B50"/>
    <mergeCell ref="E45:E47"/>
    <mergeCell ref="I45:I46"/>
    <mergeCell ref="E48:E50"/>
    <mergeCell ref="B26:B30"/>
    <mergeCell ref="E26:E28"/>
    <mergeCell ref="E29:E30"/>
    <mergeCell ref="B31:B40"/>
    <mergeCell ref="E31:E34"/>
    <mergeCell ref="E35:E38"/>
    <mergeCell ref="E39:E40"/>
    <mergeCell ref="I15:I16"/>
    <mergeCell ref="B17:B25"/>
    <mergeCell ref="E17:E19"/>
    <mergeCell ref="E20:E22"/>
    <mergeCell ref="E23:E25"/>
    <mergeCell ref="I24:I25"/>
    <mergeCell ref="P29:P32"/>
    <mergeCell ref="P35:P42"/>
    <mergeCell ref="P14:P16"/>
    <mergeCell ref="P19:P26"/>
    <mergeCell ref="B2:B5"/>
    <mergeCell ref="E2:E5"/>
    <mergeCell ref="B6:B8"/>
    <mergeCell ref="E6:E8"/>
    <mergeCell ref="I6:I8"/>
    <mergeCell ref="B9:B16"/>
    <mergeCell ref="E9:E10"/>
    <mergeCell ref="I9:I10"/>
    <mergeCell ref="E11:E12"/>
    <mergeCell ref="E13:E14"/>
    <mergeCell ref="I13:I14"/>
    <mergeCell ref="E15:E16"/>
  </mergeCells>
  <conditionalFormatting sqref="E2:E13 E15:E99 E103:E113">
    <cfRule type="duplicateValues" dxfId="1" priority="1"/>
  </conditionalFormatting>
  <dataValidations count="1">
    <dataValidation type="list" allowBlank="1" showInputMessage="1" showErrorMessage="1" sqref="C56:C8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115</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116</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117</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118</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119</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120</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121</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122</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123</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124</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1399</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125</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126</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127</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128</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808.41800000000035</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129</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130</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131</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132</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77608.127999999997</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133</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134</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135</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136</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137</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32"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138</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32"/>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139</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32"/>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140</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32"/>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141</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32"/>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142</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32"/>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143</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32"/>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144</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32"/>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145</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32"/>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146</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147</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148</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33"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149</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34"/>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150</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34"/>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151</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34"/>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152</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34"/>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153</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34"/>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154</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34"/>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155</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34"/>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156</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34"/>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157</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35"/>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158</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159</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160</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36"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161</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36"/>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162</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36"/>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163</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36"/>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164</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36"/>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165</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36"/>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166</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36"/>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167</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36"/>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168</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36"/>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169</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36"/>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170</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36"/>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171</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36"/>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172</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36"/>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173</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36"/>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174</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36"/>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175</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36"/>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176</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36"/>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177</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36"/>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178</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36"/>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179</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36"/>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180</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36"/>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181</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36"/>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182</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36"/>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183</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184</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185</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33"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186</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34"/>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187</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34"/>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188</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34"/>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189</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34"/>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190</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34"/>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191</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34"/>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192</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34"/>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193</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34"/>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194</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34"/>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195</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34"/>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196</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34"/>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197</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34"/>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198</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34"/>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199</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34"/>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200</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34"/>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201</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34"/>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202</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34"/>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203</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34"/>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204</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34"/>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205</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34"/>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206</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34"/>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207</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34"/>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208</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34"/>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209</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35"/>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210</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211</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212</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36"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213</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36"/>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214</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36"/>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215</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36"/>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216</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36"/>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217</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36"/>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218</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36"/>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219</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36"/>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220</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36"/>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221</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222</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223</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224</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225</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226</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227</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228</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229</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230</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231</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232</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233</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234</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235</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236</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237</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238</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239</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240</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241</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242</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243</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244</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245</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246</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247</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248</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249</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250</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251</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252</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253</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254</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255</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256</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257</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258</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259</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260</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261</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262</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263</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264</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265</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266</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267</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268</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269</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270</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271</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272</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273</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274</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275</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276</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277</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278</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279</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280</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281</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282</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283</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284</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285</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286</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287</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288</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289</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290</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291</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292</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293</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294</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295</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296</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297</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298</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299</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300</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301</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302</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303</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304</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305</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306</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307</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308</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309</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310</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311</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312</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313</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314</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315</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316</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317</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318</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319</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320</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321</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322</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323</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324</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325</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326</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327</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328</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329</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330</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331</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332</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333</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334</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335</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336</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337</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338</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339</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340</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341</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342</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343</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344</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345</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346</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347</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348</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349</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350</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351</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352</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353</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354</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355</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356</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357</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358</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359</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360</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361</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362</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363</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364</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365</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366</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367</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368</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369</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370</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371</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372</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373</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374</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375</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376</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377</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378</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379</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380</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381</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382</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383</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384</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385</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386</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387</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388</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389</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390</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391</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392</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393</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394</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395</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396</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397</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398</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399</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400</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401</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402</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403</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404</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405</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406</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407</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408</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409</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410</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411</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412</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413</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414</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415</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416</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417</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418</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419</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420</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421</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422</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423</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424</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425</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426</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427</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428</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429</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430</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431</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432</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433</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434</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435</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436</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437</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438</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439</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440</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441</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442</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443</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444</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445</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446</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447</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448</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449</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450</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451</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452</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453</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454</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455</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456</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457</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458</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459</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460</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461</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462</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463</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464</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465</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466</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467</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468</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469</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470</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471</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472</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473</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474</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475</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476</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477</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478</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479</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480</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481</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482</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483</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484</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485</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486</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487</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488</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489</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490</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491</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492</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493</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494</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495</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496</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497</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498</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499</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500</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501</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502</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503</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504</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505</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506</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507</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508</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509</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510</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511</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512</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513</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514</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515</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516</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517</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518</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519</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520</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521</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522</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523</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524</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525</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526</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527</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528</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529</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530</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531</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532</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533</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534</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535</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536</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537</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538</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539</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540</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541</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542</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543</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544</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545</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546</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547</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548</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549</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550</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551</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552</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553</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554</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555</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556</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557</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558</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559</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560</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561</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562</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563</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564</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565</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566</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567</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568</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569</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570</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571</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572</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573</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574</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575</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576</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577</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578</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579</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580</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581</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582</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583</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584</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585</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586</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587</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588</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589</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590</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591</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592</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593</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594</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595</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596</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597</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598</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599</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600</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601</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602</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603</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604</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605</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606</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607</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608</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609</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610</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611</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612</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613</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614</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20"/>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43" t="s">
        <v>61</v>
      </c>
      <c r="C1" s="144"/>
      <c r="D1" s="144"/>
      <c r="E1" s="145"/>
      <c r="F1" s="143" t="s">
        <v>62</v>
      </c>
      <c r="G1" s="144"/>
      <c r="H1" s="144"/>
      <c r="I1" s="145"/>
      <c r="J1" s="143" t="s">
        <v>63</v>
      </c>
      <c r="K1" s="144"/>
      <c r="L1" s="144"/>
      <c r="M1" s="145"/>
      <c r="N1" s="143" t="s">
        <v>64</v>
      </c>
      <c r="O1" s="144"/>
      <c r="P1" s="144"/>
      <c r="Q1" s="145"/>
      <c r="R1" s="143" t="s">
        <v>65</v>
      </c>
      <c r="S1" s="144"/>
      <c r="T1" s="144"/>
      <c r="U1" s="145"/>
      <c r="V1" s="143" t="s">
        <v>66</v>
      </c>
      <c r="W1" s="144"/>
      <c r="X1" s="144"/>
      <c r="Y1" s="145"/>
      <c r="Z1" s="143" t="s">
        <v>67</v>
      </c>
      <c r="AA1" s="144"/>
      <c r="AB1" s="144"/>
      <c r="AC1" s="145"/>
      <c r="AD1" s="143" t="s">
        <v>68</v>
      </c>
      <c r="AE1" s="144"/>
      <c r="AF1" s="144"/>
      <c r="AG1" s="145"/>
      <c r="AH1" s="143" t="s">
        <v>69</v>
      </c>
      <c r="AI1" s="144"/>
      <c r="AJ1" s="144"/>
      <c r="AK1" s="145"/>
      <c r="AL1" s="146" t="s">
        <v>70</v>
      </c>
      <c r="AM1" s="147"/>
      <c r="AN1" s="147"/>
      <c r="AO1" s="148"/>
      <c r="AQ1" s="29" t="s">
        <v>71</v>
      </c>
    </row>
    <row r="2" spans="1:43" ht="27" customHeight="1" thickBot="1">
      <c r="A2" s="61" t="s">
        <v>72</v>
      </c>
      <c r="B2" s="140">
        <f>SUM(C7:C620)</f>
        <v>0</v>
      </c>
      <c r="C2" s="141"/>
      <c r="D2" s="141"/>
      <c r="E2" s="142"/>
      <c r="F2" s="140">
        <f>SUM(G7:G620)</f>
        <v>0</v>
      </c>
      <c r="G2" s="141"/>
      <c r="H2" s="141"/>
      <c r="I2" s="142"/>
      <c r="J2" s="140">
        <f>SUM(K7:K620)</f>
        <v>0</v>
      </c>
      <c r="K2" s="141"/>
      <c r="L2" s="141"/>
      <c r="M2" s="142"/>
      <c r="N2" s="140">
        <f>SUM(O7:O620)</f>
        <v>0</v>
      </c>
      <c r="O2" s="141"/>
      <c r="P2" s="141"/>
      <c r="Q2" s="142"/>
      <c r="R2" s="140">
        <f>SUM(S7:S620)</f>
        <v>0</v>
      </c>
      <c r="S2" s="141"/>
      <c r="T2" s="141"/>
      <c r="U2" s="142"/>
      <c r="V2" s="140">
        <f>SUM(W7:W620)</f>
        <v>0</v>
      </c>
      <c r="W2" s="141"/>
      <c r="X2" s="141"/>
      <c r="Y2" s="142"/>
      <c r="Z2" s="140">
        <f>SUM(AA7:AA620)</f>
        <v>0</v>
      </c>
      <c r="AA2" s="141"/>
      <c r="AB2" s="141"/>
      <c r="AC2" s="142"/>
      <c r="AD2" s="140">
        <f>SUM(AE7:AE620)</f>
        <v>0</v>
      </c>
      <c r="AE2" s="141"/>
      <c r="AF2" s="141"/>
      <c r="AG2" s="142"/>
      <c r="AH2" s="140">
        <f>SUM(AI7:AI620)</f>
        <v>0</v>
      </c>
      <c r="AI2" s="141"/>
      <c r="AJ2" s="141"/>
      <c r="AK2" s="142"/>
      <c r="AL2" s="140">
        <f>SUM(AM7:AM620)</f>
        <v>0</v>
      </c>
      <c r="AM2" s="141"/>
      <c r="AN2" s="141"/>
      <c r="AO2" s="142"/>
      <c r="AQ2" s="41" t="s">
        <v>73</v>
      </c>
    </row>
    <row r="3" spans="1:43" ht="27" customHeight="1" thickBot="1">
      <c r="A3" s="62" t="s">
        <v>74</v>
      </c>
      <c r="B3" s="140">
        <f>SUM(E7:E620)</f>
        <v>0</v>
      </c>
      <c r="C3" s="141"/>
      <c r="D3" s="141"/>
      <c r="E3" s="142"/>
      <c r="F3" s="140">
        <f>SUM(I7:I620)</f>
        <v>0</v>
      </c>
      <c r="G3" s="141"/>
      <c r="H3" s="141"/>
      <c r="I3" s="142"/>
      <c r="J3" s="140">
        <f>SUM(M7:M620)</f>
        <v>0</v>
      </c>
      <c r="K3" s="141"/>
      <c r="L3" s="141"/>
      <c r="M3" s="142"/>
      <c r="N3" s="140">
        <f>SUM(Q7:Q620)</f>
        <v>0</v>
      </c>
      <c r="O3" s="141"/>
      <c r="P3" s="141"/>
      <c r="Q3" s="142"/>
      <c r="R3" s="140">
        <f>SUM(U7:U620)</f>
        <v>0</v>
      </c>
      <c r="S3" s="141"/>
      <c r="T3" s="141"/>
      <c r="U3" s="142"/>
      <c r="V3" s="140">
        <f>SUM(Y7:Y620)</f>
        <v>0</v>
      </c>
      <c r="W3" s="141"/>
      <c r="X3" s="141"/>
      <c r="Y3" s="142"/>
      <c r="Z3" s="140">
        <f>SUM(AC7:AC620)</f>
        <v>0</v>
      </c>
      <c r="AA3" s="141"/>
      <c r="AB3" s="141"/>
      <c r="AC3" s="142"/>
      <c r="AD3" s="140">
        <f>SUM(AG7:AG620)</f>
        <v>0</v>
      </c>
      <c r="AE3" s="141"/>
      <c r="AF3" s="141"/>
      <c r="AG3" s="142"/>
      <c r="AH3" s="140">
        <f>SUM(AK7:AK620)</f>
        <v>0</v>
      </c>
      <c r="AI3" s="141"/>
      <c r="AJ3" s="141"/>
      <c r="AK3" s="142"/>
      <c r="AL3" s="140">
        <f>SUM(AO7:AO620)</f>
        <v>0</v>
      </c>
      <c r="AM3" s="141"/>
      <c r="AN3" s="141"/>
      <c r="AO3" s="142"/>
      <c r="AQ3" s="46">
        <f>SUM(B4:AO4)</f>
        <v>0</v>
      </c>
    </row>
    <row r="4" spans="1:43" ht="27" customHeight="1" thickBot="1">
      <c r="A4" s="62" t="s">
        <v>75</v>
      </c>
      <c r="B4" s="140">
        <f>B2-B3</f>
        <v>0</v>
      </c>
      <c r="C4" s="141"/>
      <c r="D4" s="141"/>
      <c r="E4" s="142"/>
      <c r="F4" s="140">
        <f t="shared" ref="F4" si="0">F2-F3</f>
        <v>0</v>
      </c>
      <c r="G4" s="141"/>
      <c r="H4" s="141"/>
      <c r="I4" s="142"/>
      <c r="J4" s="140">
        <f t="shared" ref="J4" si="1">J2-J3</f>
        <v>0</v>
      </c>
      <c r="K4" s="141"/>
      <c r="L4" s="141"/>
      <c r="M4" s="142"/>
      <c r="N4" s="140">
        <f t="shared" ref="N4" si="2">N2-N3</f>
        <v>0</v>
      </c>
      <c r="O4" s="141"/>
      <c r="P4" s="141"/>
      <c r="Q4" s="142"/>
      <c r="R4" s="140">
        <f t="shared" ref="R4" si="3">R2-R3</f>
        <v>0</v>
      </c>
      <c r="S4" s="141"/>
      <c r="T4" s="141"/>
      <c r="U4" s="142"/>
      <c r="V4" s="140">
        <f t="shared" ref="V4" si="4">V2-V3</f>
        <v>0</v>
      </c>
      <c r="W4" s="141"/>
      <c r="X4" s="141"/>
      <c r="Y4" s="142"/>
      <c r="Z4" s="140">
        <f t="shared" ref="Z4" si="5">Z2-Z3</f>
        <v>0</v>
      </c>
      <c r="AA4" s="141"/>
      <c r="AB4" s="141"/>
      <c r="AC4" s="142"/>
      <c r="AD4" s="140">
        <f t="shared" ref="AD4" si="6">AD2-AD3</f>
        <v>0</v>
      </c>
      <c r="AE4" s="141"/>
      <c r="AF4" s="141"/>
      <c r="AG4" s="142"/>
      <c r="AH4" s="140">
        <f>AH2-AH3</f>
        <v>0</v>
      </c>
      <c r="AI4" s="141"/>
      <c r="AJ4" s="141"/>
      <c r="AK4" s="142"/>
      <c r="AL4" s="140">
        <f t="shared" ref="AL4" si="7">AL2-AL3</f>
        <v>0</v>
      </c>
      <c r="AM4" s="141"/>
      <c r="AN4" s="141"/>
      <c r="AO4" s="142"/>
      <c r="AQ4" s="45" t="s">
        <v>76</v>
      </c>
    </row>
    <row r="5" spans="1:43" ht="27" customHeight="1" thickBot="1">
      <c r="A5" s="63" t="s">
        <v>77</v>
      </c>
      <c r="B5" s="137" t="e">
        <f>B4/('ცვლილებების შეტანა'!S5/100)/100</f>
        <v>#DIV/0!</v>
      </c>
      <c r="C5" s="138"/>
      <c r="D5" s="138"/>
      <c r="E5" s="139"/>
      <c r="F5" s="137" t="e">
        <f>F4/('ცვლილებების შეტანა'!S5/100)/100</f>
        <v>#DIV/0!</v>
      </c>
      <c r="G5" s="138"/>
      <c r="H5" s="138"/>
      <c r="I5" s="139"/>
      <c r="J5" s="137" t="e">
        <f>J4/('ცვლილებების შეტანა'!S5/100)/100</f>
        <v>#DIV/0!</v>
      </c>
      <c r="K5" s="138"/>
      <c r="L5" s="138"/>
      <c r="M5" s="139"/>
      <c r="N5" s="137" t="e">
        <f>N4/('ცვლილებების შეტანა'!S5/100)/100</f>
        <v>#DIV/0!</v>
      </c>
      <c r="O5" s="138"/>
      <c r="P5" s="138"/>
      <c r="Q5" s="139"/>
      <c r="R5" s="137" t="e">
        <f>R4/('ცვლილებების შეტანა'!S5/100)/100</f>
        <v>#DIV/0!</v>
      </c>
      <c r="S5" s="138"/>
      <c r="T5" s="138"/>
      <c r="U5" s="139"/>
      <c r="V5" s="137" t="e">
        <f>V4/('ცვლილებების შეტანა'!S5/100)/100</f>
        <v>#DIV/0!</v>
      </c>
      <c r="W5" s="138"/>
      <c r="X5" s="138"/>
      <c r="Y5" s="139"/>
      <c r="Z5" s="137" t="e">
        <f>Z4/('ცვლილებების შეტანა'!S5/100)/100</f>
        <v>#DIV/0!</v>
      </c>
      <c r="AA5" s="138"/>
      <c r="AB5" s="138"/>
      <c r="AC5" s="139"/>
      <c r="AD5" s="137" t="e">
        <f>AD4/('ცვლილებების შეტანა'!S5/100)/100</f>
        <v>#DIV/0!</v>
      </c>
      <c r="AE5" s="138"/>
      <c r="AF5" s="138"/>
      <c r="AG5" s="139"/>
      <c r="AH5" s="137" t="e">
        <f>AH4/('ცვლილებების შეტანა'!S5/100)/100</f>
        <v>#DIV/0!</v>
      </c>
      <c r="AI5" s="138"/>
      <c r="AJ5" s="138"/>
      <c r="AK5" s="139"/>
      <c r="AL5" s="137" t="e">
        <f>AL4/('ცვლილებების შეტანა'!S5/100)/100</f>
        <v>#DIV/0!</v>
      </c>
      <c r="AM5" s="138"/>
      <c r="AN5" s="138"/>
      <c r="AO5" s="139"/>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3"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4"/>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4"/>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4"/>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4"/>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4"/>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4"/>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4"/>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4"/>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5"/>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3"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4"/>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4"/>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4"/>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4"/>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4"/>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4"/>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4"/>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4"/>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5"/>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36"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36"/>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36"/>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36"/>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36"/>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36"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36"/>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36"/>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36"/>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8">
        <v>588</v>
      </c>
      <c r="B594" s="75"/>
      <c r="C594" s="76">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0"/>
      <c r="G594" s="76">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1"/>
      <c r="I594" s="7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0"/>
      <c r="K594" s="76">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1"/>
      <c r="M594" s="7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0"/>
      <c r="O594" s="76">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1"/>
      <c r="Q594" s="7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0"/>
      <c r="S594" s="76">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1"/>
      <c r="U594" s="7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0"/>
      <c r="W594" s="76">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1"/>
      <c r="Y594" s="7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0"/>
      <c r="AA594" s="76">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1"/>
      <c r="AC594" s="7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0"/>
      <c r="AE594" s="76">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1"/>
      <c r="AG594" s="7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0"/>
      <c r="AI594" s="76">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1"/>
      <c r="AK594" s="7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0"/>
      <c r="AM594" s="76">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1"/>
      <c r="AO594" s="7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8">
        <v>589</v>
      </c>
      <c r="B595" s="75"/>
      <c r="C595" s="76">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7">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0"/>
      <c r="G595" s="76">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1"/>
      <c r="I595" s="77">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0"/>
      <c r="K595" s="76">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1"/>
      <c r="M595" s="77">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0"/>
      <c r="O595" s="76">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1"/>
      <c r="Q595" s="77">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0"/>
      <c r="S595" s="76">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1"/>
      <c r="U595" s="77">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0"/>
      <c r="W595" s="76">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1"/>
      <c r="Y595" s="77">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0"/>
      <c r="AA595" s="76">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1"/>
      <c r="AC595" s="77">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0"/>
      <c r="AE595" s="76">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1"/>
      <c r="AG595" s="77">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0"/>
      <c r="AI595" s="76">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1"/>
      <c r="AK595" s="77">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0"/>
      <c r="AM595" s="76">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1"/>
      <c r="AO595" s="77">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8">
        <v>590</v>
      </c>
      <c r="B596" s="75"/>
      <c r="C596" s="76">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7">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0"/>
      <c r="G596" s="76">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1"/>
      <c r="I596" s="77">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0"/>
      <c r="K596" s="76">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1"/>
      <c r="M596" s="77">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0"/>
      <c r="O596" s="76">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1"/>
      <c r="Q596" s="77">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0"/>
      <c r="S596" s="76">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1"/>
      <c r="U596" s="77">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0"/>
      <c r="W596" s="76">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1"/>
      <c r="Y596" s="77">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0"/>
      <c r="AA596" s="76">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1"/>
      <c r="AC596" s="77">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0"/>
      <c r="AE596" s="76">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1"/>
      <c r="AG596" s="77">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0"/>
      <c r="AI596" s="76">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1"/>
      <c r="AK596" s="77">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0"/>
      <c r="AM596" s="76">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1"/>
      <c r="AO596" s="77">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8">
        <v>591</v>
      </c>
      <c r="B597" s="75"/>
      <c r="C597" s="76">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7">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0"/>
      <c r="G597" s="76">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1"/>
      <c r="I597" s="77">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0"/>
      <c r="K597" s="76">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1"/>
      <c r="M597" s="77">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0"/>
      <c r="O597" s="76">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1"/>
      <c r="Q597" s="77">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0"/>
      <c r="S597" s="76">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1"/>
      <c r="U597" s="77">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0"/>
      <c r="W597" s="76">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1"/>
      <c r="Y597" s="77">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0"/>
      <c r="AA597" s="76">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1"/>
      <c r="AC597" s="77">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0"/>
      <c r="AE597" s="76">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1"/>
      <c r="AG597" s="77">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0"/>
      <c r="AI597" s="76">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1"/>
      <c r="AK597" s="77">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0"/>
      <c r="AM597" s="76">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1"/>
      <c r="AO597" s="77">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8">
        <v>592</v>
      </c>
      <c r="B598" s="75"/>
      <c r="C598" s="76">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7">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0"/>
      <c r="G598" s="76">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1"/>
      <c r="I598" s="77">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0"/>
      <c r="K598" s="76">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1"/>
      <c r="M598" s="77">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0"/>
      <c r="O598" s="76">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1"/>
      <c r="Q598" s="77">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0"/>
      <c r="S598" s="76">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1"/>
      <c r="U598" s="77">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0"/>
      <c r="W598" s="76">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1"/>
      <c r="Y598" s="77">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0"/>
      <c r="AA598" s="76">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1"/>
      <c r="AC598" s="77">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0"/>
      <c r="AE598" s="76">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1"/>
      <c r="AG598" s="77">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0"/>
      <c r="AI598" s="76">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1"/>
      <c r="AK598" s="77">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0"/>
      <c r="AM598" s="76">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1"/>
      <c r="AO598" s="77">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0">
        <v>593</v>
      </c>
      <c r="B599" s="91"/>
      <c r="C599" s="92">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3"/>
      <c r="E599" s="94">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5"/>
      <c r="G599" s="92">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6"/>
      <c r="I599" s="94">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5"/>
      <c r="K599" s="92">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6"/>
      <c r="M599" s="94">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5"/>
      <c r="O599" s="92">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6"/>
      <c r="Q599" s="94">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5"/>
      <c r="S599" s="92">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6"/>
      <c r="U599" s="94">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5"/>
      <c r="W599" s="92">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6"/>
      <c r="Y599" s="94">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5"/>
      <c r="AA599" s="92">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6"/>
      <c r="AC599" s="94">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5"/>
      <c r="AE599" s="92">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6"/>
      <c r="AG599" s="94">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5"/>
      <c r="AI599" s="92">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6"/>
      <c r="AK599" s="94">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5"/>
      <c r="AM599" s="92">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6"/>
      <c r="AO599" s="94">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8">
        <v>594</v>
      </c>
      <c r="B600" s="75"/>
      <c r="C600" s="76">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7">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0"/>
      <c r="G600" s="76">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1"/>
      <c r="I600" s="77">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0"/>
      <c r="K600" s="76">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1"/>
      <c r="M600" s="77">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0"/>
      <c r="O600" s="76">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1"/>
      <c r="Q600" s="77">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0"/>
      <c r="S600" s="76">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1"/>
      <c r="U600" s="77">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0"/>
      <c r="W600" s="76">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1"/>
      <c r="Y600" s="77">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0"/>
      <c r="AA600" s="76">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1"/>
      <c r="AC600" s="77">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0"/>
      <c r="AE600" s="76">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1"/>
      <c r="AG600" s="77">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0"/>
      <c r="AI600" s="76">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1"/>
      <c r="AK600" s="77">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0"/>
      <c r="AM600" s="76">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1"/>
      <c r="AO600" s="77">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8">
        <v>595</v>
      </c>
      <c r="B601" s="75"/>
      <c r="C601" s="76">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7">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0"/>
      <c r="G601" s="76">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1"/>
      <c r="I601" s="77">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0"/>
      <c r="K601" s="76">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1"/>
      <c r="M601" s="77">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0"/>
      <c r="O601" s="76">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1"/>
      <c r="Q601" s="77">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0"/>
      <c r="S601" s="76">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1"/>
      <c r="U601" s="77">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0"/>
      <c r="W601" s="76">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1"/>
      <c r="Y601" s="77">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0"/>
      <c r="AA601" s="76">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1"/>
      <c r="AC601" s="77">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0"/>
      <c r="AE601" s="76">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1"/>
      <c r="AG601" s="77">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0"/>
      <c r="AI601" s="76">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1"/>
      <c r="AK601" s="77">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0"/>
      <c r="AM601" s="76">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1"/>
      <c r="AO601" s="77">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0">
        <v>596</v>
      </c>
      <c r="B602" s="91"/>
      <c r="C602" s="92">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3"/>
      <c r="E602" s="94">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5"/>
      <c r="G602" s="92">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6"/>
      <c r="I602" s="94">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5"/>
      <c r="K602" s="92">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6"/>
      <c r="M602" s="94">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5"/>
      <c r="O602" s="92">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6"/>
      <c r="Q602" s="94">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5"/>
      <c r="S602" s="92">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6"/>
      <c r="U602" s="94">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5"/>
      <c r="W602" s="92">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6"/>
      <c r="Y602" s="94">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5"/>
      <c r="AA602" s="92">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6"/>
      <c r="AC602" s="94">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5"/>
      <c r="AE602" s="92">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6"/>
      <c r="AG602" s="94">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5"/>
      <c r="AI602" s="92">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6"/>
      <c r="AK602" s="94">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5"/>
      <c r="AM602" s="92">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6"/>
      <c r="AO602" s="94">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8">
        <v>597</v>
      </c>
      <c r="B603" s="75"/>
      <c r="C603" s="76">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7">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0"/>
      <c r="G603" s="76">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1"/>
      <c r="I603" s="77">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0"/>
      <c r="K603" s="76">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1"/>
      <c r="M603" s="77">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0"/>
      <c r="O603" s="76">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1"/>
      <c r="Q603" s="77">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0"/>
      <c r="S603" s="76">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1"/>
      <c r="U603" s="77">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0"/>
      <c r="W603" s="76">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1"/>
      <c r="Y603" s="77">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0"/>
      <c r="AA603" s="76">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1"/>
      <c r="AC603" s="77">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0"/>
      <c r="AE603" s="76">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1"/>
      <c r="AG603" s="77">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0"/>
      <c r="AI603" s="76">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1"/>
      <c r="AK603" s="77">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0"/>
      <c r="AM603" s="76">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1"/>
      <c r="AO603" s="77">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8">
        <v>598</v>
      </c>
      <c r="B604" s="75"/>
      <c r="C604" s="76">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7">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0"/>
      <c r="G604" s="76">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1"/>
      <c r="I604" s="77">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0"/>
      <c r="K604" s="76">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1"/>
      <c r="M604" s="77">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0"/>
      <c r="O604" s="76">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1"/>
      <c r="Q604" s="77">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0"/>
      <c r="S604" s="76">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1"/>
      <c r="U604" s="77">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0"/>
      <c r="W604" s="76">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1"/>
      <c r="Y604" s="77">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0"/>
      <c r="AA604" s="76">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1"/>
      <c r="AC604" s="77">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0"/>
      <c r="AE604" s="76">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1"/>
      <c r="AG604" s="77">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0"/>
      <c r="AI604" s="76">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1"/>
      <c r="AK604" s="77">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0"/>
      <c r="AM604" s="76">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1"/>
      <c r="AO604" s="77">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8">
        <v>599</v>
      </c>
      <c r="B605" s="75"/>
      <c r="C605" s="76">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7">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0"/>
      <c r="G605" s="76">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1"/>
      <c r="I605" s="77">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0"/>
      <c r="K605" s="76">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1"/>
      <c r="M605" s="77">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0"/>
      <c r="O605" s="76">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1"/>
      <c r="Q605" s="77">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0"/>
      <c r="S605" s="76">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1"/>
      <c r="U605" s="77">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0"/>
      <c r="W605" s="76">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1"/>
      <c r="Y605" s="77">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0"/>
      <c r="AA605" s="76">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1"/>
      <c r="AC605" s="77">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0"/>
      <c r="AE605" s="76">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1"/>
      <c r="AG605" s="77">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0"/>
      <c r="AI605" s="76">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1"/>
      <c r="AK605" s="77">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0"/>
      <c r="AM605" s="76">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1"/>
      <c r="AO605" s="77">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8">
        <v>600</v>
      </c>
      <c r="B606" s="75"/>
      <c r="C606" s="76">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7">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0"/>
      <c r="G606" s="76">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1"/>
      <c r="I606" s="77">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0"/>
      <c r="K606" s="76">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1"/>
      <c r="M606" s="77">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0"/>
      <c r="O606" s="76">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1"/>
      <c r="Q606" s="77">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0"/>
      <c r="S606" s="76">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1"/>
      <c r="U606" s="77">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0"/>
      <c r="W606" s="76">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1"/>
      <c r="Y606" s="77">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0"/>
      <c r="AA606" s="76">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1"/>
      <c r="AC606" s="77">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0"/>
      <c r="AE606" s="76">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1"/>
      <c r="AG606" s="77">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0"/>
      <c r="AI606" s="76">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1"/>
      <c r="AK606" s="77">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0"/>
      <c r="AM606" s="76">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1"/>
      <c r="AO606" s="77">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8">
        <v>601</v>
      </c>
      <c r="B607" s="75"/>
      <c r="C607" s="76">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7">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0"/>
      <c r="G607" s="76">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1"/>
      <c r="I607" s="77">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0"/>
      <c r="K607" s="76">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1"/>
      <c r="M607" s="77">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0"/>
      <c r="O607" s="76">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1"/>
      <c r="Q607" s="77">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0"/>
      <c r="S607" s="76">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1"/>
      <c r="U607" s="77">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0"/>
      <c r="W607" s="76">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1"/>
      <c r="Y607" s="77">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0"/>
      <c r="AA607" s="76">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1"/>
      <c r="AC607" s="77">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0"/>
      <c r="AE607" s="76">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1"/>
      <c r="AG607" s="77">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0"/>
      <c r="AI607" s="76">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1"/>
      <c r="AK607" s="77">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0"/>
      <c r="AM607" s="76">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1"/>
      <c r="AO607" s="77">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8">
        <v>602</v>
      </c>
      <c r="B608" s="75"/>
      <c r="C608" s="76">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7">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0"/>
      <c r="G608" s="76">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1"/>
      <c r="I608" s="77">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0"/>
      <c r="K608" s="76">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1"/>
      <c r="M608" s="77">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0"/>
      <c r="O608" s="76">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1"/>
      <c r="Q608" s="77">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0"/>
      <c r="S608" s="76">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1"/>
      <c r="U608" s="77">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0"/>
      <c r="W608" s="76">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1"/>
      <c r="Y608" s="77">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0"/>
      <c r="AA608" s="76">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1"/>
      <c r="AC608" s="77">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0"/>
      <c r="AE608" s="76">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1"/>
      <c r="AG608" s="77">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0"/>
      <c r="AI608" s="76">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1"/>
      <c r="AK608" s="77">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0"/>
      <c r="AM608" s="76">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1"/>
      <c r="AO608" s="77">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8">
        <v>603</v>
      </c>
      <c r="B609" s="75"/>
      <c r="C609" s="76">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7">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0"/>
      <c r="G609" s="76">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1"/>
      <c r="I609" s="77">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0"/>
      <c r="K609" s="76">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1"/>
      <c r="M609" s="77">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0"/>
      <c r="O609" s="76">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1"/>
      <c r="Q609" s="77">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0"/>
      <c r="S609" s="76">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1"/>
      <c r="U609" s="77">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0"/>
      <c r="W609" s="76">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1"/>
      <c r="Y609" s="77">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0"/>
      <c r="AA609" s="76">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1"/>
      <c r="AC609" s="77">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0"/>
      <c r="AE609" s="76">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1"/>
      <c r="AG609" s="77">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0"/>
      <c r="AI609" s="76">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1"/>
      <c r="AK609" s="77">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0"/>
      <c r="AM609" s="76">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1"/>
      <c r="AO609" s="77">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8">
        <v>604</v>
      </c>
      <c r="B610" s="75"/>
      <c r="C610" s="76">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7">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0"/>
      <c r="G610" s="76">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1"/>
      <c r="I610" s="77">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0"/>
      <c r="K610" s="76">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1"/>
      <c r="M610" s="77">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0"/>
      <c r="O610" s="76">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1"/>
      <c r="Q610" s="77">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0"/>
      <c r="S610" s="76">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1"/>
      <c r="U610" s="77">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0"/>
      <c r="W610" s="76">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1"/>
      <c r="Y610" s="77">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0"/>
      <c r="AA610" s="76">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1"/>
      <c r="AC610" s="77">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0"/>
      <c r="AE610" s="76">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1"/>
      <c r="AG610" s="77">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0"/>
      <c r="AI610" s="76">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1"/>
      <c r="AK610" s="77">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0"/>
      <c r="AM610" s="76">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1"/>
      <c r="AO610" s="77">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8">
        <v>605</v>
      </c>
      <c r="B611" s="75"/>
      <c r="C611" s="76">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7">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0"/>
      <c r="G611" s="76">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1"/>
      <c r="I611" s="77">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0"/>
      <c r="K611" s="76">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1"/>
      <c r="M611" s="77">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0"/>
      <c r="O611" s="76">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1"/>
      <c r="Q611" s="77">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0"/>
      <c r="S611" s="76">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1"/>
      <c r="U611" s="77">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0"/>
      <c r="W611" s="76">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1"/>
      <c r="Y611" s="77">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0"/>
      <c r="AA611" s="76">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1"/>
      <c r="AC611" s="77">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0"/>
      <c r="AE611" s="76">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1"/>
      <c r="AG611" s="77">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0"/>
      <c r="AI611" s="76">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1"/>
      <c r="AK611" s="77">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0"/>
      <c r="AM611" s="76">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1"/>
      <c r="AO611" s="77">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0">
        <v>606</v>
      </c>
      <c r="B612" s="91"/>
      <c r="C612" s="92">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3"/>
      <c r="E612" s="94">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5"/>
      <c r="G612" s="92">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6"/>
      <c r="I612" s="94">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5"/>
      <c r="K612" s="92">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6"/>
      <c r="M612" s="94">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5"/>
      <c r="O612" s="92">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6"/>
      <c r="Q612" s="94">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5"/>
      <c r="S612" s="92">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6"/>
      <c r="U612" s="94">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5"/>
      <c r="W612" s="92">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6"/>
      <c r="Y612" s="94">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5"/>
      <c r="AA612" s="92">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6"/>
      <c r="AC612" s="94">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5"/>
      <c r="AE612" s="92">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6"/>
      <c r="AG612" s="94">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5"/>
      <c r="AI612" s="92">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6"/>
      <c r="AK612" s="94">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5"/>
      <c r="AM612" s="92">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6"/>
      <c r="AO612" s="94">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8">
        <v>607</v>
      </c>
      <c r="B613" s="75"/>
      <c r="C613" s="76">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7">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0"/>
      <c r="G613" s="76">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1"/>
      <c r="I613" s="77">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0"/>
      <c r="K613" s="76">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1"/>
      <c r="M613" s="77">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0"/>
      <c r="O613" s="76">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1"/>
      <c r="Q613" s="77">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0"/>
      <c r="S613" s="76">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1"/>
      <c r="U613" s="77">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0"/>
      <c r="W613" s="76">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1"/>
      <c r="Y613" s="77">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0"/>
      <c r="AA613" s="76">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1"/>
      <c r="AC613" s="77">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0"/>
      <c r="AE613" s="76">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1"/>
      <c r="AG613" s="77">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0"/>
      <c r="AI613" s="76">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1"/>
      <c r="AK613" s="77">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0"/>
      <c r="AM613" s="76">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1"/>
      <c r="AO613" s="77">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8">
        <v>608</v>
      </c>
      <c r="B614" s="75"/>
      <c r="C614" s="76">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7">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0"/>
      <c r="G614" s="76">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1"/>
      <c r="I614" s="77">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0"/>
      <c r="K614" s="76">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1"/>
      <c r="M614" s="77">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0"/>
      <c r="O614" s="76">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1"/>
      <c r="Q614" s="77">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0"/>
      <c r="S614" s="76">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1"/>
      <c r="U614" s="77">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0"/>
      <c r="W614" s="76">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1"/>
      <c r="Y614" s="77">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0"/>
      <c r="AA614" s="76">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1"/>
      <c r="AC614" s="77">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0"/>
      <c r="AE614" s="76">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1"/>
      <c r="AG614" s="77">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0"/>
      <c r="AI614" s="76">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1"/>
      <c r="AK614" s="77">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0"/>
      <c r="AM614" s="76">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1"/>
      <c r="AO614" s="77">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0">
        <v>609</v>
      </c>
      <c r="B615" s="91"/>
      <c r="C615" s="92">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3"/>
      <c r="E615" s="94">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5"/>
      <c r="G615" s="92">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6"/>
      <c r="I615" s="94">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5"/>
      <c r="K615" s="92">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6"/>
      <c r="M615" s="94">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5"/>
      <c r="O615" s="92">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6"/>
      <c r="Q615" s="94">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5"/>
      <c r="S615" s="92">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6"/>
      <c r="U615" s="94">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5"/>
      <c r="W615" s="92">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6"/>
      <c r="Y615" s="94">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5"/>
      <c r="AA615" s="92">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6"/>
      <c r="AC615" s="94">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5"/>
      <c r="AE615" s="92">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6"/>
      <c r="AG615" s="94">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5"/>
      <c r="AI615" s="92">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6"/>
      <c r="AK615" s="94">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5"/>
      <c r="AM615" s="92">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6"/>
      <c r="AO615" s="94">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8">
        <v>610</v>
      </c>
      <c r="B616" s="75"/>
      <c r="C616" s="76">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7">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0"/>
      <c r="G616" s="76">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1"/>
      <c r="I616" s="77">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0"/>
      <c r="K616" s="76">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1"/>
      <c r="M616" s="77">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0"/>
      <c r="O616" s="76">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1"/>
      <c r="Q616" s="77">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0"/>
      <c r="S616" s="76">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1"/>
      <c r="U616" s="77">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0"/>
      <c r="W616" s="76">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1"/>
      <c r="Y616" s="77">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0"/>
      <c r="AA616" s="76">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1"/>
      <c r="AC616" s="77">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0"/>
      <c r="AE616" s="76">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1"/>
      <c r="AG616" s="77">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0"/>
      <c r="AI616" s="76">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1"/>
      <c r="AK616" s="77">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0"/>
      <c r="AM616" s="76">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1"/>
      <c r="AO616" s="77">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8">
        <v>611</v>
      </c>
      <c r="B617" s="75"/>
      <c r="C617" s="76">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7">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0"/>
      <c r="G617" s="76">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1"/>
      <c r="I617" s="77">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0"/>
      <c r="K617" s="76">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1"/>
      <c r="M617" s="77">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0"/>
      <c r="O617" s="76">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1"/>
      <c r="Q617" s="77">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0"/>
      <c r="S617" s="76">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1"/>
      <c r="U617" s="77">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0"/>
      <c r="W617" s="76">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1"/>
      <c r="Y617" s="77">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0"/>
      <c r="AA617" s="76">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1"/>
      <c r="AC617" s="77">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0"/>
      <c r="AE617" s="76">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1"/>
      <c r="AG617" s="77">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0"/>
      <c r="AI617" s="76">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1"/>
      <c r="AK617" s="77">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0"/>
      <c r="AM617" s="76">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1"/>
      <c r="AO617" s="77">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8">
        <v>612</v>
      </c>
      <c r="B618" s="75"/>
      <c r="C618" s="76">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7">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0"/>
      <c r="G618" s="76">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1"/>
      <c r="I618" s="77">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0"/>
      <c r="K618" s="76">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1"/>
      <c r="M618" s="77">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0"/>
      <c r="O618" s="76">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1"/>
      <c r="Q618" s="77">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0"/>
      <c r="S618" s="76">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1"/>
      <c r="U618" s="77">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0"/>
      <c r="W618" s="76">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1"/>
      <c r="Y618" s="77">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0"/>
      <c r="AA618" s="76">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1"/>
      <c r="AC618" s="77">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0"/>
      <c r="AE618" s="76">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1"/>
      <c r="AG618" s="77">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0"/>
      <c r="AI618" s="76">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1"/>
      <c r="AK618" s="77">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0"/>
      <c r="AM618" s="76">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1"/>
      <c r="AO618" s="77">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8">
        <v>613</v>
      </c>
      <c r="B619" s="75"/>
      <c r="C619" s="76">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7">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0"/>
      <c r="G619" s="76">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1"/>
      <c r="I619" s="77">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0"/>
      <c r="K619" s="76">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1"/>
      <c r="M619" s="77">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0"/>
      <c r="O619" s="76">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1"/>
      <c r="Q619" s="77">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0"/>
      <c r="S619" s="76">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1"/>
      <c r="U619" s="77">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0"/>
      <c r="W619" s="76">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1"/>
      <c r="Y619" s="77">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0"/>
      <c r="AA619" s="76">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1"/>
      <c r="AC619" s="77">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0"/>
      <c r="AE619" s="76">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1"/>
      <c r="AG619" s="77">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0"/>
      <c r="AI619" s="76">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1"/>
      <c r="AK619" s="77">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0"/>
      <c r="AM619" s="76">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1"/>
      <c r="AO619" s="77">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ht="15.75" thickBot="1">
      <c r="A620" s="83">
        <v>614</v>
      </c>
      <c r="B620" s="84"/>
      <c r="C620" s="85">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86"/>
      <c r="E620" s="87">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8"/>
      <c r="G620" s="85">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9"/>
      <c r="I620" s="87">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8"/>
      <c r="K620" s="85">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9"/>
      <c r="M620" s="87">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8"/>
      <c r="O620" s="85">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9"/>
      <c r="Q620" s="87">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8"/>
      <c r="S620" s="85">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9"/>
      <c r="U620" s="87">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8"/>
      <c r="W620" s="85">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9"/>
      <c r="Y620" s="87">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8"/>
      <c r="AA620" s="85">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9"/>
      <c r="AC620" s="87">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8"/>
      <c r="AE620" s="85">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9"/>
      <c r="AG620" s="87">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8"/>
      <c r="AI620" s="85">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9"/>
      <c r="AK620" s="87">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8"/>
      <c r="AM620" s="85">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9"/>
      <c r="AO620" s="87">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sheetData>
  <sheetProtection algorithmName="SHA-512" hashValue="NQssboQVtkw/20haMu5NECprwEzVnA+wHFfmho6lsz8e3Crb+zs+5G2u6Hpr4RpbR/EQxqXSgDgqrM+YaXyXEQ==" saltValue="UbOi7a6C4AdEWVl8mVqYLQ=="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A7:A620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2022-10-31T12:13:04Z</dcterms:modified>
</cp:coreProperties>
</file>